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  <Override PartName="/xl/drawings/charts/chart2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746aae7bb29492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Datos" sheetId="1" r:id="Rb85cfe79210d4a2a"/>
    <x:sheet xmlns:r="http://schemas.openxmlformats.org/officeDocument/2006/relationships" name="Instrucciones" sheetId="2" r:id="R10b48668091d4707"/>
    <x:sheet xmlns:r="http://schemas.openxmlformats.org/officeDocument/2006/relationships" name="Dashboard referencia" sheetId="3" r:id="R5873dd7812ff41e6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5">
    <x:numFmt numFmtId="200" formatCode="yyyy-mm-dd"/>
    <x:numFmt numFmtId="201" formatCode="#,##0"/>
    <x:numFmt numFmtId="202" formatCode="€#,##0.00"/>
    <x:numFmt numFmtId="203" formatCode="0.0%"/>
    <x:numFmt numFmtId="204" formatCode="€#,##0"/>
  </x:numFmts>
  <x:fonts count="7">
    <x:font>
      <x:sz val="11"/>
      <x:name val="Carlito"/>
    </x:font>
    <x:font>
      <x:sz val="10"/>
      <x:name val="Aptos"/>
    </x:font>
    <x:font>
      <x:b/>
      <x:sz val="10"/>
      <x:color rgb="FFFFFFFF"/>
      <x:name val="Aptos"/>
    </x:font>
    <x:font>
      <x:b/>
      <x:sz val="18"/>
      <x:color rgb="FFFFFFFF"/>
      <x:name val="Carlito"/>
    </x:font>
    <x:font>
      <x:b/>
      <x:sz val="11"/>
      <x:color rgb="FFFFFFFF"/>
      <x:name val="Carlito"/>
    </x:font>
    <x:font>
      <x:b/>
      <x:sz val="17"/>
      <x:color rgb="FFFFFFFF"/>
      <x:name val="Carlito"/>
    </x:font>
    <x:font>
      <x:b/>
      <x:sz val="11"/>
      <x:color rgb="FF153B5B"/>
      <x:name val="Carlito"/>
    </x:font>
  </x:fonts>
  <x:fills count="5">
    <x:fill>
      <x:patternFill patternType="none"/>
    </x:fill>
    <x:fill>
      <x:patternFill patternType="gray125"/>
    </x:fill>
    <x:fill>
      <x:patternFill patternType="solid">
        <x:fgColor rgb="FF153B5B"/>
      </x:patternFill>
    </x:fill>
    <x:fill>
      <x:patternFill patternType="solid">
        <x:fgColor rgb="FF207A8A"/>
      </x:patternFill>
    </x:fill>
    <x:fill>
      <x:patternFill patternType="solid">
        <x:fgColor rgb="FFE8F2F4"/>
      </x:patternFill>
    </x:fill>
  </x:fills>
  <x:borders count="40">
    <x:border/>
    <x:border/>
    <x:border>
      <x:right style="thin">
        <x:color rgb="FFE5E7EB"/>
      </x:right>
      <x:bottom style="thin">
        <x:color rgb="FFE5E7EB"/>
      </x:bottom>
    </x:border>
    <x:border>
      <x:left style="thin">
        <x:color rgb="FFE5E7EB"/>
      </x:left>
      <x:right style="thin">
        <x:color rgb="FFE5E7EB"/>
      </x:right>
      <x:bottom style="thin">
        <x:color rgb="FFE5E7EB"/>
      </x:bottom>
    </x:border>
    <x:border>
      <x:left style="thin">
        <x:color rgb="FFE5E7EB"/>
      </x:left>
      <x:bottom style="thin">
        <x:color rgb="FFE5E7EB"/>
      </x:bottom>
    </x:border>
    <x:border>
      <x:right style="thin">
        <x:color rgb="FFE5E7EB"/>
      </x:right>
      <x:top style="thin">
        <x:color rgb="FFE5E7EB"/>
      </x:top>
      <x:bottom style="thin">
        <x:color rgb="FFE5E7EB"/>
      </x:bottom>
    </x:border>
    <x:border>
      <x:left style="thin">
        <x:color rgb="FFE5E7EB"/>
      </x:left>
      <x:right style="thin">
        <x:color rgb="FFE5E7EB"/>
      </x:right>
      <x:top style="thin">
        <x:color rgb="FFE5E7EB"/>
      </x:top>
      <x:bottom style="thin">
        <x:color rgb="FFE5E7EB"/>
      </x:bottom>
    </x:border>
    <x:border>
      <x:left style="thin">
        <x:color rgb="FFE5E7EB"/>
      </x:left>
      <x:top style="thin">
        <x:color rgb="FFE5E7EB"/>
      </x:top>
      <x:bottom style="thin">
        <x:color rgb="FFE5E7EB"/>
      </x:bottom>
    </x:border>
    <x:border>
      <x:right style="thin">
        <x:color rgb="FFE5E7EB"/>
      </x:right>
      <x:top style="thin">
        <x:color rgb="FFE5E7EB"/>
      </x:top>
    </x:border>
    <x:border>
      <x:left style="thin">
        <x:color rgb="FFE5E7EB"/>
      </x:left>
      <x:right style="thin">
        <x:color rgb="FFE5E7EB"/>
      </x:right>
      <x:top style="thin">
        <x:color rgb="FFE5E7EB"/>
      </x:top>
    </x:border>
    <x:border>
      <x:left style="thin">
        <x:color rgb="FFE5E7EB"/>
      </x:left>
      <x:top style="thin">
        <x:color rgb="FFE5E7EB"/>
      </x:top>
    </x:border>
    <x:border>
      <x:right style="thin">
        <x:color rgb="FFE5E7EB"/>
      </x:right>
      <x:bottom style="thin">
        <x:color rgb="FFE5E7EB"/>
      </x:bottom>
    </x:border>
    <x:border>
      <x:left style="thin">
        <x:color rgb="FFE5E7EB"/>
      </x:left>
      <x:right style="thin">
        <x:color rgb="FFE5E7EB"/>
      </x:right>
      <x:bottom style="thin">
        <x:color rgb="FFE5E7EB"/>
      </x:bottom>
    </x:border>
    <x:border>
      <x:left style="thin">
        <x:color rgb="FFE5E7EB"/>
      </x:left>
      <x:bottom style="thin">
        <x:color rgb="FFE5E7EB"/>
      </x:bottom>
    </x:border>
    <x:border>
      <x:right style="thin">
        <x:color rgb="FFE5E7EB"/>
      </x:right>
      <x:top style="thin">
        <x:color rgb="FFE5E7EB"/>
      </x:top>
      <x:bottom style="thin">
        <x:color rgb="FFE5E7EB"/>
      </x:bottom>
    </x:border>
    <x:border>
      <x:left style="thin">
        <x:color rgb="FFE5E7EB"/>
      </x:left>
      <x:right style="thin">
        <x:color rgb="FFE5E7EB"/>
      </x:right>
      <x:top style="thin">
        <x:color rgb="FFE5E7EB"/>
      </x:top>
      <x:bottom style="thin">
        <x:color rgb="FFE5E7EB"/>
      </x:bottom>
    </x:border>
    <x:border>
      <x:left style="thin">
        <x:color rgb="FFE5E7EB"/>
      </x:left>
      <x:top style="thin">
        <x:color rgb="FFE5E7EB"/>
      </x:top>
      <x:bottom style="thin">
        <x:color rgb="FFE5E7EB"/>
      </x:bottom>
    </x:border>
    <x:border>
      <x:right style="thin">
        <x:color rgb="FFE5E7EB"/>
      </x:right>
      <x:top style="thin">
        <x:color rgb="FFE5E7EB"/>
      </x:top>
    </x:border>
    <x:border>
      <x:left style="thin">
        <x:color rgb="FFE5E7EB"/>
      </x:left>
      <x:right style="thin">
        <x:color rgb="FFE5E7EB"/>
      </x:right>
      <x:top style="thin">
        <x:color rgb="FFE5E7EB"/>
      </x:top>
    </x:border>
    <x:border>
      <x:left style="thin">
        <x:color rgb="FFE5E7EB"/>
      </x:left>
      <x:top style="thin">
        <x:color rgb="FFE5E7EB"/>
      </x:top>
    </x:border>
    <x:border>
      <x:right style="thin">
        <x:color rgb="FFD1D5DB"/>
      </x:right>
      <x:bottom style="thin">
        <x:color rgb="FFD1D5DB"/>
      </x:bottom>
    </x:border>
    <x:border>
      <x:left style="thin">
        <x:color rgb="FFD1D5DB"/>
      </x:left>
      <x:bottom style="thin">
        <x:color rgb="FFD1D5DB"/>
      </x:bottom>
    </x:border>
    <x:border>
      <x:right style="thin">
        <x:color rgb="FFD1D5DB"/>
      </x:right>
      <x:top style="thin">
        <x:color rgb="FFD1D5DB"/>
      </x:top>
      <x:bottom style="thin">
        <x:color rgb="FFD1D5DB"/>
      </x:bottom>
    </x:border>
    <x:border>
      <x:left style="thin">
        <x:color rgb="FFD1D5DB"/>
      </x:left>
      <x:top style="thin">
        <x:color rgb="FFD1D5DB"/>
      </x:top>
      <x:bottom style="thin">
        <x:color rgb="FFD1D5DB"/>
      </x:bottom>
    </x:border>
    <x:border>
      <x:right style="thin">
        <x:color rgb="FFD1D5DB"/>
      </x:right>
      <x:top style="thin">
        <x:color rgb="FFD1D5DB"/>
      </x:top>
    </x:border>
    <x:border>
      <x:left style="thin">
        <x:color rgb="FFD1D5DB"/>
      </x:left>
      <x:top style="thin">
        <x:color rgb="FFD1D5DB"/>
      </x:top>
    </x:border>
    <x:border>
      <x:right style="thin">
        <x:color rgb="FFD1D5DB"/>
      </x:right>
      <x:bottom style="thin">
        <x:color rgb="FFD1D5DB"/>
      </x:bottom>
    </x:border>
    <x:border>
      <x:left style="thin">
        <x:color rgb="FFD1D5DB"/>
      </x:left>
      <x:bottom style="thin">
        <x:color rgb="FFD1D5DB"/>
      </x:bottom>
    </x:border>
    <x:border>
      <x:right style="thin">
        <x:color rgb="FFD1D5DB"/>
      </x:right>
      <x:top style="thin">
        <x:color rgb="FFD1D5DB"/>
      </x:top>
      <x:bottom style="thin">
        <x:color rgb="FFD1D5DB"/>
      </x:bottom>
    </x:border>
    <x:border>
      <x:left style="thin">
        <x:color rgb="FFD1D5DB"/>
      </x:left>
      <x:top style="thin">
        <x:color rgb="FFD1D5DB"/>
      </x:top>
      <x:bottom style="thin">
        <x:color rgb="FFD1D5DB"/>
      </x:bottom>
    </x:border>
    <x:border>
      <x:right style="thin">
        <x:color rgb="FFD1D5DB"/>
      </x:right>
      <x:top style="thin">
        <x:color rgb="FFD1D5DB"/>
      </x:top>
    </x:border>
    <x:border>
      <x:left style="thin">
        <x:color rgb="FFD1D5DB"/>
      </x:left>
      <x:top style="thin">
        <x:color rgb="FFD1D5DB"/>
      </x:top>
    </x:border>
    <x:border>
      <x:left style="thin">
        <x:color rgb="FF9CA3AF"/>
      </x:left>
      <x:top style="thin">
        <x:color rgb="FF9CA3AF"/>
      </x:top>
    </x:border>
    <x:border>
      <x:right style="thin">
        <x:color rgb="FF9CA3AF"/>
      </x:right>
      <x:top style="thin">
        <x:color rgb="FF9CA3AF"/>
      </x:top>
    </x:border>
    <x:border>
      <x:left style="thin">
        <x:color rgb="FF9CA3AF"/>
      </x:left>
      <x:bottom style="thin">
        <x:color rgb="FF9CA3AF"/>
      </x:bottom>
    </x:border>
    <x:border>
      <x:right style="thin">
        <x:color rgb="FF9CA3AF"/>
      </x:right>
      <x:bottom style="thin">
        <x:color rgb="FF9CA3AF"/>
      </x:bottom>
    </x:border>
    <x:border>
      <x:left style="thin">
        <x:color rgb="FF9CA3AF"/>
      </x:left>
      <x:top style="thin">
        <x:color rgb="FF9CA3AF"/>
      </x:top>
    </x:border>
    <x:border>
      <x:right style="thin">
        <x:color rgb="FF9CA3AF"/>
      </x:right>
      <x:top style="thin">
        <x:color rgb="FF9CA3AF"/>
      </x:top>
    </x:border>
    <x:border>
      <x:left style="thin">
        <x:color rgb="FF9CA3AF"/>
      </x:left>
      <x:bottom style="thin">
        <x:color rgb="FF9CA3AF"/>
      </x:bottom>
    </x:border>
    <x:border>
      <x:right style="thin">
        <x:color rgb="FF9CA3AF"/>
      </x:right>
      <x:bottom style="thin">
        <x:color rgb="FF9CA3AF"/>
      </x:bottom>
    </x:border>
  </x:borders>
  <x:cellStyleXfs count="1">
    <x:xf numFmtId="0" fontId="0" fillId="0" borderId="0"/>
  </x:cellStyleXfs>
  <x:cellXfs count="106">
    <x:xf numFmtId="0" fontId="0" fillId="0" borderId="0" xfId="0"/>
    <x:xf numFmtId="0" fontId="0" fillId="0" borderId="1" xfId="0" applyNumberFormat="1" applyFont="1" applyFill="1" applyBorder="1"/>
    <x:xf numFmtId="0" fontId="1" fillId="0" borderId="0" xfId="0" applyNumberFormat="1" applyFont="1" applyFill="1" applyBorder="1"/>
    <x:xf numFmtId="0" fontId="1" fillId="0" borderId="1" xfId="0" applyNumberFormat="1" applyFont="1" applyFill="1" applyBorder="1"/>
    <x:xf numFmtId="0" fontId="1" fillId="2" borderId="0" xfId="0" applyNumberFormat="1" applyFont="1" applyFill="1" applyBorder="1"/>
    <x:xf numFmtId="0" fontId="1" fillId="2" borderId="1" xfId="0" applyNumberFormat="1" applyFont="1" applyFill="1" applyBorder="1"/>
    <x:xf numFmtId="0" fontId="2" fillId="2" borderId="0" xfId="0" applyNumberFormat="1" applyFont="1" applyFill="1" applyBorder="1"/>
    <x:xf numFmtId="0" fontId="2" fillId="2" borderId="1" xfId="0" applyNumberFormat="1" applyFont="1" applyFill="1" applyBorder="1"/>
    <x:xf numFmtId="200" fontId="1" fillId="0" borderId="0" xfId="0" applyNumberFormat="1" applyFont="1" applyFill="1" applyBorder="1"/>
    <x:xf numFmtId="200" fontId="1" fillId="0" borderId="1" xfId="0" applyNumberFormat="1" applyFont="1" applyFill="1" applyBorder="1"/>
    <x:xf numFmtId="201" fontId="1" fillId="0" borderId="0" xfId="0" applyNumberFormat="1" applyFont="1" applyFill="1" applyBorder="1"/>
    <x:xf numFmtId="201" fontId="1" fillId="0" borderId="1" xfId="0" applyNumberFormat="1" applyFont="1" applyFill="1" applyBorder="1"/>
    <x:xf numFmtId="202" fontId="1" fillId="0" borderId="0" xfId="0" applyNumberFormat="1" applyFont="1" applyFill="1" applyBorder="1"/>
    <x:xf numFmtId="202" fontId="1" fillId="0" borderId="1" xfId="0" applyNumberFormat="1" applyFont="1" applyFill="1" applyBorder="1"/>
    <x:xf numFmtId="203" fontId="1" fillId="0" borderId="0" xfId="0" applyNumberFormat="1" applyFont="1" applyFill="1" applyBorder="1"/>
    <x:xf numFmtId="203" fontId="1" fillId="0" borderId="1" xfId="0" applyNumberFormat="1" applyFont="1" applyFill="1" applyBorder="1"/>
    <x:xf numFmtId="0" fontId="2" fillId="2" borderId="2" xfId="0" applyNumberFormat="1" applyFont="1" applyFill="1" applyBorder="1"/>
    <x:xf numFmtId="0" fontId="2" fillId="2" borderId="3" xfId="0" applyNumberFormat="1" applyFont="1" applyFill="1" applyBorder="1"/>
    <x:xf numFmtId="0" fontId="2" fillId="2" borderId="4" xfId="0" applyNumberFormat="1" applyFont="1" applyFill="1" applyBorder="1"/>
    <x:xf numFmtId="0" fontId="1" fillId="0" borderId="5" xfId="0" applyNumberFormat="1" applyFont="1" applyFill="1" applyBorder="1"/>
    <x:xf numFmtId="200" fontId="1" fillId="0" borderId="6" xfId="0" applyNumberFormat="1" applyFont="1" applyFill="1" applyBorder="1"/>
    <x:xf numFmtId="0" fontId="1" fillId="0" borderId="6" xfId="0" applyNumberFormat="1" applyFont="1" applyFill="1" applyBorder="1"/>
    <x:xf numFmtId="201" fontId="1" fillId="0" borderId="6" xfId="0" applyNumberFormat="1" applyFont="1" applyFill="1" applyBorder="1"/>
    <x:xf numFmtId="202" fontId="1" fillId="0" borderId="6" xfId="0" applyNumberFormat="1" applyFont="1" applyFill="1" applyBorder="1"/>
    <x:xf numFmtId="203" fontId="1" fillId="0" borderId="6" xfId="0" applyNumberFormat="1" applyFont="1" applyFill="1" applyBorder="1"/>
    <x:xf numFmtId="202" fontId="1" fillId="0" borderId="7" xfId="0" applyNumberFormat="1" applyFont="1" applyFill="1" applyBorder="1"/>
    <x:xf numFmtId="0" fontId="1" fillId="0" borderId="8" xfId="0" applyNumberFormat="1" applyFont="1" applyFill="1" applyBorder="1"/>
    <x:xf numFmtId="200" fontId="1" fillId="0" borderId="9" xfId="0" applyNumberFormat="1" applyFont="1" applyFill="1" applyBorder="1"/>
    <x:xf numFmtId="0" fontId="1" fillId="0" borderId="9" xfId="0" applyNumberFormat="1" applyFont="1" applyFill="1" applyBorder="1"/>
    <x:xf numFmtId="201" fontId="1" fillId="0" borderId="9" xfId="0" applyNumberFormat="1" applyFont="1" applyFill="1" applyBorder="1"/>
    <x:xf numFmtId="202" fontId="1" fillId="0" borderId="9" xfId="0" applyNumberFormat="1" applyFont="1" applyFill="1" applyBorder="1"/>
    <x:xf numFmtId="203" fontId="1" fillId="0" borderId="9" xfId="0" applyNumberFormat="1" applyFont="1" applyFill="1" applyBorder="1"/>
    <x:xf numFmtId="202" fontId="1" fillId="0" borderId="10" xfId="0" applyNumberFormat="1" applyFont="1" applyFill="1" applyBorder="1"/>
    <x:xf numFmtId="0" fontId="2" fillId="2" borderId="11" xfId="0" applyNumberFormat="1" applyFont="1" applyFill="1" applyBorder="1"/>
    <x:xf numFmtId="0" fontId="2" fillId="2" borderId="12" xfId="0" applyNumberFormat="1" applyFont="1" applyFill="1" applyBorder="1"/>
    <x:xf numFmtId="0" fontId="2" fillId="2" borderId="13" xfId="0" applyNumberFormat="1" applyFont="1" applyFill="1" applyBorder="1"/>
    <x:xf numFmtId="0" fontId="1" fillId="0" borderId="14" xfId="0" applyNumberFormat="1" applyFont="1" applyFill="1" applyBorder="1"/>
    <x:xf numFmtId="200" fontId="1" fillId="0" borderId="15" xfId="0" applyNumberFormat="1" applyFont="1" applyFill="1" applyBorder="1"/>
    <x:xf numFmtId="0" fontId="1" fillId="0" borderId="15" xfId="0" applyNumberFormat="1" applyFont="1" applyFill="1" applyBorder="1"/>
    <x:xf numFmtId="201" fontId="1" fillId="0" borderId="15" xfId="0" applyNumberFormat="1" applyFont="1" applyFill="1" applyBorder="1"/>
    <x:xf numFmtId="202" fontId="1" fillId="0" borderId="15" xfId="0" applyNumberFormat="1" applyFont="1" applyFill="1" applyBorder="1"/>
    <x:xf numFmtId="203" fontId="1" fillId="0" borderId="15" xfId="0" applyNumberFormat="1" applyFont="1" applyFill="1" applyBorder="1"/>
    <x:xf numFmtId="202" fontId="1" fillId="0" borderId="16" xfId="0" applyNumberFormat="1" applyFont="1" applyFill="1" applyBorder="1"/>
    <x:xf numFmtId="0" fontId="1" fillId="0" borderId="17" xfId="0" applyNumberFormat="1" applyFont="1" applyFill="1" applyBorder="1"/>
    <x:xf numFmtId="200" fontId="1" fillId="0" borderId="18" xfId="0" applyNumberFormat="1" applyFont="1" applyFill="1" applyBorder="1"/>
    <x:xf numFmtId="0" fontId="1" fillId="0" borderId="18" xfId="0" applyNumberFormat="1" applyFont="1" applyFill="1" applyBorder="1"/>
    <x:xf numFmtId="201" fontId="1" fillId="0" borderId="18" xfId="0" applyNumberFormat="1" applyFont="1" applyFill="1" applyBorder="1"/>
    <x:xf numFmtId="202" fontId="1" fillId="0" borderId="18" xfId="0" applyNumberFormat="1" applyFont="1" applyFill="1" applyBorder="1"/>
    <x:xf numFmtId="203" fontId="1" fillId="0" borderId="18" xfId="0" applyNumberFormat="1" applyFont="1" applyFill="1" applyBorder="1"/>
    <x:xf numFmtId="202" fontId="1" fillId="0" borderId="19" xfId="0" applyNumberFormat="1" applyFont="1" applyFill="1" applyBorder="1"/>
    <x:xf numFmtId="0" fontId="0" fillId="2" borderId="0" xfId="0" applyNumberFormat="1" applyFont="1" applyFill="1" applyBorder="1"/>
    <x:xf numFmtId="0" fontId="0" fillId="2" borderId="1" xfId="0" applyNumberFormat="1" applyFont="1" applyFill="1" applyBorder="1"/>
    <x:xf numFmtId="0" fontId="3" fillId="2" borderId="0" xfId="0" applyNumberFormat="1" applyFont="1" applyFill="1" applyBorder="1"/>
    <x:xf numFmtId="0" fontId="3" fillId="2" borderId="1" xfId="0" applyNumberFormat="1" applyFont="1" applyFill="1" applyBorder="1"/>
    <x:xf numFmtId="0" fontId="3" fillId="2" borderId="0" xfId="0" applyNumberFormat="1" applyFont="1" applyFill="1" applyBorder="1" applyAlignment="1">
      <x:alignment vertical="center"/>
    </x:xf>
    <x:xf numFmtId="0" fontId="3" fillId="2" borderId="1" xfId="0" applyNumberFormat="1" applyFont="1" applyFill="1" applyBorder="1" applyAlignment="1">
      <x:alignment vertical="center"/>
    </x:xf>
    <x:xf numFmtId="0" fontId="0" fillId="3" borderId="0" xfId="0" applyNumberFormat="1" applyFont="1" applyFill="1" applyBorder="1"/>
    <x:xf numFmtId="0" fontId="0" fillId="3" borderId="1" xfId="0" applyNumberFormat="1" applyFont="1" applyFill="1" applyBorder="1"/>
    <x:xf numFmtId="0" fontId="4" fillId="3" borderId="0" xfId="0" applyNumberFormat="1" applyFont="1" applyFill="1" applyBorder="1"/>
    <x:xf numFmtId="0" fontId="4" fillId="3" borderId="1" xfId="0" applyNumberFormat="1" applyFont="1" applyFill="1" applyBorder="1"/>
    <x:xf numFmtId="0" fontId="4" fillId="3" borderId="20" xfId="0" applyNumberFormat="1" applyFont="1" applyFill="1" applyBorder="1"/>
    <x:xf numFmtId="0" fontId="4" fillId="3" borderId="21" xfId="0" applyNumberFormat="1" applyFont="1" applyFill="1" applyBorder="1"/>
    <x:xf numFmtId="0" fontId="0" fillId="0" borderId="22" xfId="0" applyNumberFormat="1" applyFont="1" applyFill="1" applyBorder="1"/>
    <x:xf numFmtId="0" fontId="0" fillId="0" borderId="23" xfId="0" applyNumberFormat="1" applyFont="1" applyFill="1" applyBorder="1"/>
    <x:xf numFmtId="0" fontId="0" fillId="0" borderId="24" xfId="0" applyNumberFormat="1" applyFont="1" applyFill="1" applyBorder="1"/>
    <x:xf numFmtId="0" fontId="0" fillId="0" borderId="25" xfId="0" applyNumberFormat="1" applyFont="1" applyFill="1" applyBorder="1"/>
    <x:xf numFmtId="0" fontId="4" fillId="3" borderId="26" xfId="0" applyNumberFormat="1" applyFont="1" applyFill="1" applyBorder="1"/>
    <x:xf numFmtId="0" fontId="4" fillId="3" borderId="27" xfId="0" applyNumberFormat="1" applyFont="1" applyFill="1" applyBorder="1"/>
    <x:xf numFmtId="0" fontId="0" fillId="0" borderId="28" xfId="0" applyNumberFormat="1" applyFont="1" applyFill="1" applyBorder="1"/>
    <x:xf numFmtId="0" fontId="0" fillId="0" borderId="29" xfId="0" applyNumberFormat="1" applyFont="1" applyFill="1" applyBorder="1"/>
    <x:xf numFmtId="0" fontId="0" fillId="0" borderId="30" xfId="0" applyNumberFormat="1" applyFont="1" applyFill="1" applyBorder="1"/>
    <x:xf numFmtId="0" fontId="0" fillId="0" borderId="31" xfId="0" applyNumberFormat="1" applyFont="1" applyFill="1" applyBorder="1"/>
    <x:xf numFmtId="0" fontId="0" fillId="0" borderId="23" xfId="0" applyNumberFormat="1" applyFont="1" applyFill="1" applyBorder="1" applyAlignment="1">
      <x:alignment wrapText="1"/>
    </x:xf>
    <x:xf numFmtId="0" fontId="0" fillId="0" borderId="25" xfId="0" applyNumberFormat="1" applyFont="1" applyFill="1" applyBorder="1" applyAlignment="1">
      <x:alignment wrapText="1"/>
    </x:xf>
    <x:xf numFmtId="0" fontId="0" fillId="0" borderId="29" xfId="0" applyNumberFormat="1" applyFont="1" applyFill="1" applyBorder="1" applyAlignment="1">
      <x:alignment wrapText="1"/>
    </x:xf>
    <x:xf numFmtId="0" fontId="0" fillId="0" borderId="31" xfId="0" applyNumberFormat="1" applyFont="1" applyFill="1" applyBorder="1" applyAlignment="1">
      <x:alignment wrapText="1"/>
    </x:xf>
    <x:xf numFmtId="0" fontId="5" fillId="2" borderId="0" xfId="0" applyNumberFormat="1" applyFont="1" applyFill="1" applyBorder="1"/>
    <x:xf numFmtId="0" fontId="5" fillId="2" borderId="1" xfId="0" applyNumberFormat="1" applyFont="1" applyFill="1" applyBorder="1"/>
    <x:xf numFmtId="0" fontId="5" fillId="2" borderId="0" xfId="0" applyNumberFormat="1" applyFont="1" applyFill="1" applyBorder="1" applyAlignment="1">
      <x:alignment vertical="center"/>
    </x:xf>
    <x:xf numFmtId="0" fontId="5" fillId="2" borderId="1" xfId="0" applyNumberFormat="1" applyFont="1" applyFill="1" applyBorder="1" applyAlignment="1">
      <x:alignment vertical="center"/>
    </x:xf>
    <x:xf numFmtId="0" fontId="0" fillId="4" borderId="0" xfId="0" applyNumberFormat="1" applyFont="1" applyFill="1" applyBorder="1"/>
    <x:xf numFmtId="0" fontId="0" fillId="4" borderId="1" xfId="0" applyNumberFormat="1" applyFont="1" applyFill="1" applyBorder="1"/>
    <x:xf numFmtId="0" fontId="0" fillId="4" borderId="32" xfId="0" applyNumberFormat="1" applyFont="1" applyFill="1" applyBorder="1"/>
    <x:xf numFmtId="0" fontId="0" fillId="4" borderId="33" xfId="0" applyNumberFormat="1" applyFont="1" applyFill="1" applyBorder="1"/>
    <x:xf numFmtId="0" fontId="0" fillId="4" borderId="34" xfId="0" applyNumberFormat="1" applyFont="1" applyFill="1" applyBorder="1"/>
    <x:xf numFmtId="0" fontId="0" fillId="4" borderId="35" xfId="0" applyNumberFormat="1" applyFont="1" applyFill="1" applyBorder="1"/>
    <x:xf numFmtId="0" fontId="0" fillId="4" borderId="36" xfId="0" applyNumberFormat="1" applyFont="1" applyFill="1" applyBorder="1"/>
    <x:xf numFmtId="0" fontId="0" fillId="4" borderId="37" xfId="0" applyNumberFormat="1" applyFont="1" applyFill="1" applyBorder="1"/>
    <x:xf numFmtId="0" fontId="0" fillId="4" borderId="38" xfId="0" applyNumberFormat="1" applyFont="1" applyFill="1" applyBorder="1"/>
    <x:xf numFmtId="0" fontId="0" fillId="4" borderId="39" xfId="0" applyNumberFormat="1" applyFont="1" applyFill="1" applyBorder="1"/>
    <x:xf numFmtId="0" fontId="6" fillId="4" borderId="32" xfId="0" applyNumberFormat="1" applyFont="1" applyFill="1" applyBorder="1"/>
    <x:xf numFmtId="0" fontId="6" fillId="4" borderId="33" xfId="0" applyNumberFormat="1" applyFont="1" applyFill="1" applyBorder="1"/>
    <x:xf numFmtId="0" fontId="6" fillId="4" borderId="36" xfId="0" applyNumberFormat="1" applyFont="1" applyFill="1" applyBorder="1"/>
    <x:xf numFmtId="0" fontId="6" fillId="4" borderId="37" xfId="0" applyNumberFormat="1" applyFont="1" applyFill="1" applyBorder="1"/>
    <x:xf numFmtId="202" fontId="0" fillId="4" borderId="34" xfId="0" applyNumberFormat="1" applyFont="1" applyFill="1" applyBorder="1"/>
    <x:xf numFmtId="202" fontId="0" fillId="4" borderId="35" xfId="0" applyNumberFormat="1" applyFont="1" applyFill="1" applyBorder="1"/>
    <x:xf numFmtId="202" fontId="0" fillId="4" borderId="38" xfId="0" applyNumberFormat="1" applyFont="1" applyFill="1" applyBorder="1"/>
    <x:xf numFmtId="202" fontId="0" fillId="4" borderId="39" xfId="0" applyNumberFormat="1" applyFont="1" applyFill="1" applyBorder="1"/>
    <x:xf numFmtId="201" fontId="0" fillId="4" borderId="34" xfId="0" applyNumberFormat="1" applyFont="1" applyFill="1" applyBorder="1"/>
    <x:xf numFmtId="201" fontId="0" fillId="4" borderId="38" xfId="0" applyNumberFormat="1" applyFont="1" applyFill="1" applyBorder="1"/>
    <x:xf numFmtId="204" fontId="0" fillId="0" borderId="0" xfId="0" applyNumberFormat="1" applyFont="1" applyFill="1" applyBorder="1"/>
    <x:xf numFmtId="204" fontId="0" fillId="0" borderId="1" xfId="0" applyNumberFormat="1" applyFont="1" applyFill="1" applyBorder="1"/>
    <x:xf numFmtId="204" fontId="0" fillId="0" borderId="23" xfId="0" applyNumberFormat="1" applyFont="1" applyFill="1" applyBorder="1"/>
    <x:xf numFmtId="204" fontId="0" fillId="0" borderId="25" xfId="0" applyNumberFormat="1" applyFont="1" applyFill="1" applyBorder="1"/>
    <x:xf numFmtId="204" fontId="0" fillId="0" borderId="29" xfId="0" applyNumberFormat="1" applyFont="1" applyFill="1" applyBorder="1"/>
    <x:xf numFmtId="204" fontId="0" fillId="0" borderId="31" xfId="0" applyNumberFormat="1" applyFont="1" applyFill="1" applyBorder="1"/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9170f2f14e1b4ce7" /><Relationship Type="http://schemas.openxmlformats.org/officeDocument/2006/relationships/theme" Target="/xl/theme/theme1.xml" Id="R284c861b1b5547eb" /><Relationship Type="http://schemas.openxmlformats.org/officeDocument/2006/relationships/sharedStrings" Target="/xl/sharedStrings.xml" Id="R307fa600890f479a" /><Relationship Type="http://schemas.openxmlformats.org/officeDocument/2006/relationships/worksheet" Target="/xl/worksheets/sheet1.xml" Id="Rb85cfe79210d4a2a" /><Relationship Type="http://schemas.openxmlformats.org/officeDocument/2006/relationships/worksheet" Target="/xl/worksheets/sheet2.xml" Id="R10b48668091d4707" /><Relationship Type="http://schemas.openxmlformats.org/officeDocument/2006/relationships/worksheet" Target="/xl/worksheets/sheet3.xml" Id="R5873dd7812ff41e6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6f9f3e0ae2eb43dd" /><Relationship Type="http://schemas.openxmlformats.org/officeDocument/2006/relationships/chart" Target="/xl/drawings/charts/chart2.xml" Id="R7b230a155780497e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Ventas por región (€)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Ventas</c:v>
          </c:tx>
          <c:cat>
            <c:strRef>
              <c:f>'Dashboard referencia'!$A$9:$A$12</c:f>
              <c:strCache>
                <c:ptCount val="0"/>
              </c:strCache>
            </c:strRef>
          </c:cat>
          <c:val>
            <c:numRef>
              <c:f>'Dashboard referencia'!$B$9:$B$12</c:f>
              <c:numCache>
                <c:formatCode>€#,##0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€#,##0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charts/chart2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Tendencia mensual (€)</a:t>
            </a:r>
          </a:p>
        </c:rich>
      </c:tx>
      <c:overlay val="0"/>
    </c:title>
    <c:plotArea>
      <c:lineChart>
        <c:grouping val="standard"/>
        <c:varyColors val="0"/>
        <c:ser>
          <c:idx val="0"/>
          <c:order val="0"/>
          <c:tx>
            <c:v>Ventas</c:v>
          </c:tx>
          <c:marker>
            <c:symbol val="none"/>
          </c:marker>
          <c:cat>
            <c:strRef>
              <c:f>'Dashboard referencia'!$D$9:$D$11</c:f>
              <c:strCache>
                <c:ptCount val="0"/>
              </c:strCache>
            </c:strRef>
          </c:cat>
          <c:val>
            <c:numRef>
              <c:f>'Dashboard referencia'!$E$9:$E$11</c:f>
              <c:numCache>
                <c:formatCode>€#,##0</c:formatCode>
                <c:ptCount val="0"/>
              </c:numCache>
            </c:numRef>
          </c:val>
          <c:smooth val="0"/>
        </c:ser>
        <c:smooth val="0"/>
        <c:axId val="48650112"/>
        <c:axId val="48672768"/>
      </c:line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€#,##0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6</xdr:col>
      <xdr:colOff>0</xdr:colOff>
      <xdr:row>7</xdr:row>
      <xdr:rowOff>0</xdr:rowOff>
    </xdr:from>
    <xdr:to>
      <xdr:col>14</xdr:col>
      <xdr:colOff>0</xdr:colOff>
      <xdr:row>20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6f9f3e0ae2eb43dd"/>
        </a:graphicData>
      </a:graphic>
    </xdr:graphicFrame>
    <xdr:clientData/>
  </xdr:twoCellAnchor>
  <xdr:twoCellAnchor>
    <xdr:from>
      <xdr:col>0</xdr:col>
      <xdr:colOff>0</xdr:colOff>
      <xdr:row>14</xdr:row>
      <xdr:rowOff>0</xdr:rowOff>
    </xdr:from>
    <xdr:to>
      <xdr:col>6</xdr:col>
      <xdr:colOff>0</xdr:colOff>
      <xdr:row>28</xdr:row>
      <xdr:rowOff>0</xdr:rowOff>
    </xdr:to>
    <xdr:graphicFrame macro="">
      <xdr:nvGraphicFramePr>
        <xdr:cNvPr id="2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7b230a155780497e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MiniVentas" displayName="MiniVentas" ref="A1:J181" headerRowCount="1" totalsRowCount="0" totalsRowShown="0">
  <x:tableColumns count="10">
    <x:tableColumn id="1" name="venta_id"/>
    <x:tableColumn id="2" name="fecha"/>
    <x:tableColumn id="3" name="region"/>
    <x:tableColumn id="4" name="canal"/>
    <x:tableColumn id="5" name="categoria"/>
    <x:tableColumn id="6" name="unidades"/>
    <x:tableColumn id="7" name="precio"/>
    <x:tableColumn id="8" name="descuento"/>
    <x:tableColumn id="9" name="coste_unitario"/>
    <x:tableColumn id="10" name="importe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21f227ac40f0432b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4f2ef0f9f13d41c5" /></Relationships>
</file>

<file path=xl/worksheets/sheet1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13" hidden="0" customWidth="1"/>
    <x:col min="3" max="3" width="15" hidden="0" customWidth="1"/>
    <x:col min="4" max="4" width="15" hidden="0" customWidth="1"/>
    <x:col min="5" max="5" width="15" hidden="0" customWidth="1"/>
    <x:col min="6" max="6" width="7" hidden="0" customWidth="1"/>
    <x:col min="7" max="7" width="5.889999866485596" hidden="0" customWidth="1"/>
    <x:col min="8" max="8" width="7.889999866485596" hidden="0" customWidth="1"/>
    <x:col min="9" max="9" width="10.670000076293945" hidden="0" customWidth="1"/>
    <x:col min="10" max="10" width="7.110000133514404" hidden="0" customWidth="1"/>
  </x:cols>
  <x:sheetData>
    <x:row r="1" ht="26" customHeight="1">
      <x:c r="A1" s="16" t="str">
        <x:v>venta_id</x:v>
      </x:c>
      <x:c r="B1" s="17" t="str">
        <x:v>fecha</x:v>
      </x:c>
      <x:c r="C1" s="17" t="str">
        <x:v>region</x:v>
      </x:c>
      <x:c r="D1" s="17" t="str">
        <x:v>canal</x:v>
      </x:c>
      <x:c r="E1" s="17" t="str">
        <x:v>categoria</x:v>
      </x:c>
      <x:c r="F1" s="17" t="str">
        <x:v>unidades</x:v>
      </x:c>
      <x:c r="G1" s="17" t="str">
        <x:v>precio</x:v>
      </x:c>
      <x:c r="H1" s="17" t="str">
        <x:v>descuento</x:v>
      </x:c>
      <x:c r="I1" s="17" t="str">
        <x:v>coste_unitario</x:v>
      </x:c>
      <x:c r="J1" s="18" t="str">
        <x:v>importe</x:v>
      </x:c>
    </x:row>
    <x:row r="2">
      <x:c r="A2" s="19" t="str">
        <x:v>V0001</x:v>
      </x:c>
      <x:c r="B2" s="20" t="n">
        <x:v>46023</x:v>
      </x:c>
      <x:c r="C2" s="21" t="str">
        <x:v>Norte</x:v>
      </x:c>
      <x:c r="D2" s="21" t="str">
        <x:v>Web</x:v>
      </x:c>
      <x:c r="E2" s="21" t="str">
        <x:v>Tecnología</x:v>
      </x:c>
      <x:c r="F2" s="22" t="n">
        <x:v>1</x:v>
      </x:c>
      <x:c r="G2" s="23" t="n">
        <x:v>35</x:v>
      </x:c>
      <x:c r="H2" s="24" t="n">
        <x:v>0</x:v>
      </x:c>
      <x:c r="I2" s="23" t="n">
        <x:v>18.2</x:v>
      </x:c>
      <x:c r="J2" s="25" t="n">
        <x:v>35</x:v>
      </x:c>
    </x:row>
    <x:row r="3">
      <x:c r="A3" s="19" t="str">
        <x:v>V0002</x:v>
      </x:c>
      <x:c r="B3" s="20" t="n">
        <x:v>46024</x:v>
      </x:c>
      <x:c r="C3" s="21" t="str">
        <x:v>Centro</x:v>
      </x:c>
      <x:c r="D3" s="21" t="str">
        <x:v>Comercial</x:v>
      </x:c>
      <x:c r="E3" s="21" t="str">
        <x:v>Papelería</x:v>
      </x:c>
      <x:c r="F3" s="22" t="n">
        <x:v>2</x:v>
      </x:c>
      <x:c r="G3" s="23" t="n">
        <x:v>260</x:v>
      </x:c>
      <x:c r="H3" s="24" t="n">
        <x:v>0</x:v>
      </x:c>
      <x:c r="I3" s="23" t="n">
        <x:v>150.8</x:v>
      </x:c>
      <x:c r="J3" s="25" t="n">
        <x:v>520</x:v>
      </x:c>
    </x:row>
    <x:row r="4">
      <x:c r="A4" s="19" t="str">
        <x:v>V0003</x:v>
      </x:c>
      <x:c r="B4" s="20" t="n">
        <x:v>46025</x:v>
      </x:c>
      <x:c r="C4" s="21" t="str">
        <x:v>Sur</x:v>
      </x:c>
      <x:c r="D4" s="21" t="str">
        <x:v>Tienda</x:v>
      </x:c>
      <x:c r="E4" s="21" t="str">
        <x:v>Oficina</x:v>
      </x:c>
      <x:c r="F4" s="22" t="n">
        <x:v>3</x:v>
      </x:c>
      <x:c r="G4" s="23" t="n">
        <x:v>80</x:v>
      </x:c>
      <x:c r="H4" s="24" t="n">
        <x:v>0.05</x:v>
      </x:c>
      <x:c r="I4" s="23" t="n">
        <x:v>50.4</x:v>
      </x:c>
      <x:c r="J4" s="25" t="n">
        <x:v>228</x:v>
      </x:c>
    </x:row>
    <x:row r="5">
      <x:c r="A5" s="19" t="str">
        <x:v>V0004</x:v>
      </x:c>
      <x:c r="B5" s="20" t="n">
        <x:v>46026</x:v>
      </x:c>
      <x:c r="C5" s="21" t="str">
        <x:v>Este</x:v>
      </x:c>
      <x:c r="D5" s="21" t="str">
        <x:v>Web</x:v>
      </x:c>
      <x:c r="E5" s="21" t="str">
        <x:v>Tecnología</x:v>
      </x:c>
      <x:c r="F5" s="22" t="n">
        <x:v>4</x:v>
      </x:c>
      <x:c r="G5" s="23" t="n">
        <x:v>420</x:v>
      </x:c>
      <x:c r="H5" s="24" t="n">
        <x:v>0.1</x:v>
      </x:c>
      <x:c r="I5" s="23" t="n">
        <x:v>218.4</x:v>
      </x:c>
      <x:c r="J5" s="25" t="n">
        <x:v>1512</x:v>
      </x:c>
    </x:row>
    <x:row r="6">
      <x:c r="A6" s="19" t="str">
        <x:v>V0005</x:v>
      </x:c>
      <x:c r="B6" s="20" t="n">
        <x:v>46027</x:v>
      </x:c>
      <x:c r="C6" s="21" t="str">
        <x:v>Norte</x:v>
      </x:c>
      <x:c r="D6" s="21" t="str">
        <x:v>Comercial</x:v>
      </x:c>
      <x:c r="E6" s="21" t="str">
        <x:v>Papelería</x:v>
      </x:c>
      <x:c r="F6" s="22" t="n">
        <x:v>5</x:v>
      </x:c>
      <x:c r="G6" s="23" t="n">
        <x:v>140</x:v>
      </x:c>
      <x:c r="H6" s="24" t="n">
        <x:v>0</x:v>
      </x:c>
      <x:c r="I6" s="23" t="n">
        <x:v>81.2</x:v>
      </x:c>
      <x:c r="J6" s="25" t="n">
        <x:v>700</x:v>
      </x:c>
    </x:row>
    <x:row r="7">
      <x:c r="A7" s="19" t="str">
        <x:v>V0006</x:v>
      </x:c>
      <x:c r="B7" s="20" t="n">
        <x:v>46028</x:v>
      </x:c>
      <x:c r="C7" s="21" t="str">
        <x:v>Centro</x:v>
      </x:c>
      <x:c r="D7" s="21" t="str">
        <x:v>Tienda</x:v>
      </x:c>
      <x:c r="E7" s="21" t="str">
        <x:v>Oficina</x:v>
      </x:c>
      <x:c r="F7" s="22" t="n">
        <x:v>6</x:v>
      </x:c>
      <x:c r="G7" s="23" t="n">
        <x:v>35</x:v>
      </x:c>
      <x:c r="H7" s="24" t="n">
        <x:v>0</x:v>
      </x:c>
      <x:c r="I7" s="23" t="n">
        <x:v>22.05</x:v>
      </x:c>
      <x:c r="J7" s="25" t="n">
        <x:v>210</x:v>
      </x:c>
    </x:row>
    <x:row r="8">
      <x:c r="A8" s="19" t="str">
        <x:v>V0007</x:v>
      </x:c>
      <x:c r="B8" s="20" t="n">
        <x:v>46029</x:v>
      </x:c>
      <x:c r="C8" s="21" t="str">
        <x:v>Sur</x:v>
      </x:c>
      <x:c r="D8" s="21" t="str">
        <x:v>Web</x:v>
      </x:c>
      <x:c r="E8" s="21" t="str">
        <x:v>Tecnología</x:v>
      </x:c>
      <x:c r="F8" s="22" t="n">
        <x:v>1</x:v>
      </x:c>
      <x:c r="G8" s="23" t="n">
        <x:v>260</x:v>
      </x:c>
      <x:c r="H8" s="24" t="n">
        <x:v>0.05</x:v>
      </x:c>
      <x:c r="I8" s="23" t="n">
        <x:v>135.2</x:v>
      </x:c>
      <x:c r="J8" s="25" t="n">
        <x:v>247</x:v>
      </x:c>
    </x:row>
    <x:row r="9">
      <x:c r="A9" s="19" t="str">
        <x:v>V0008</x:v>
      </x:c>
      <x:c r="B9" s="20" t="n">
        <x:v>46030</x:v>
      </x:c>
      <x:c r="C9" s="21" t="str">
        <x:v>Este</x:v>
      </x:c>
      <x:c r="D9" s="21" t="str">
        <x:v>Comercial</x:v>
      </x:c>
      <x:c r="E9" s="21" t="str">
        <x:v>Papelería</x:v>
      </x:c>
      <x:c r="F9" s="22" t="n">
        <x:v>2</x:v>
      </x:c>
      <x:c r="G9" s="23" t="n">
        <x:v>80</x:v>
      </x:c>
      <x:c r="H9" s="24" t="n">
        <x:v>0.1</x:v>
      </x:c>
      <x:c r="I9" s="23" t="n">
        <x:v>46.4</x:v>
      </x:c>
      <x:c r="J9" s="25" t="n">
        <x:v>144</x:v>
      </x:c>
    </x:row>
    <x:row r="10">
      <x:c r="A10" s="19" t="str">
        <x:v>V0009</x:v>
      </x:c>
      <x:c r="B10" s="20" t="n">
        <x:v>46031</x:v>
      </x:c>
      <x:c r="C10" s="21" t="str">
        <x:v>Norte</x:v>
      </x:c>
      <x:c r="D10" s="21" t="str">
        <x:v>Tienda</x:v>
      </x:c>
      <x:c r="E10" s="21" t="str">
        <x:v>Oficina</x:v>
      </x:c>
      <x:c r="F10" s="22" t="n">
        <x:v>3</x:v>
      </x:c>
      <x:c r="G10" s="23" t="n">
        <x:v>420</x:v>
      </x:c>
      <x:c r="H10" s="24" t="n">
        <x:v>0</x:v>
      </x:c>
      <x:c r="I10" s="23" t="n">
        <x:v>264.6</x:v>
      </x:c>
      <x:c r="J10" s="25" t="n">
        <x:v>1260</x:v>
      </x:c>
    </x:row>
    <x:row r="11">
      <x:c r="A11" s="19" t="str">
        <x:v>V0010</x:v>
      </x:c>
      <x:c r="B11" s="20" t="n">
        <x:v>46032</x:v>
      </x:c>
      <x:c r="C11" s="21" t="str">
        <x:v>Centro</x:v>
      </x:c>
      <x:c r="D11" s="21" t="str">
        <x:v>Web</x:v>
      </x:c>
      <x:c r="E11" s="21" t="str">
        <x:v>Tecnología</x:v>
      </x:c>
      <x:c r="F11" s="22" t="n">
        <x:v>4</x:v>
      </x:c>
      <x:c r="G11" s="23" t="n">
        <x:v>140</x:v>
      </x:c>
      <x:c r="H11" s="24" t="n">
        <x:v>0</x:v>
      </x:c>
      <x:c r="I11" s="23" t="n">
        <x:v>72.8</x:v>
      </x:c>
      <x:c r="J11" s="25" t="n">
        <x:v>560</x:v>
      </x:c>
    </x:row>
    <x:row r="12">
      <x:c r="A12" s="19" t="str">
        <x:v>V0011</x:v>
      </x:c>
      <x:c r="B12" s="20" t="n">
        <x:v>46033</x:v>
      </x:c>
      <x:c r="C12" s="21" t="str">
        <x:v>Sur</x:v>
      </x:c>
      <x:c r="D12" s="21" t="str">
        <x:v>Comercial</x:v>
      </x:c>
      <x:c r="E12" s="21" t="str">
        <x:v>Papelería</x:v>
      </x:c>
      <x:c r="F12" s="22" t="n">
        <x:v>5</x:v>
      </x:c>
      <x:c r="G12" s="23" t="n">
        <x:v>35</x:v>
      </x:c>
      <x:c r="H12" s="24" t="n">
        <x:v>0.05</x:v>
      </x:c>
      <x:c r="I12" s="23" t="n">
        <x:v>20.3</x:v>
      </x:c>
      <x:c r="J12" s="25" t="n">
        <x:v>166.25</x:v>
      </x:c>
    </x:row>
    <x:row r="13">
      <x:c r="A13" s="19" t="str">
        <x:v>V0012</x:v>
      </x:c>
      <x:c r="B13" s="20" t="n">
        <x:v>46034</x:v>
      </x:c>
      <x:c r="C13" s="21" t="str">
        <x:v>Este</x:v>
      </x:c>
      <x:c r="D13" s="21" t="str">
        <x:v>Tienda</x:v>
      </x:c>
      <x:c r="E13" s="21" t="str">
        <x:v>Oficina</x:v>
      </x:c>
      <x:c r="F13" s="22" t="n">
        <x:v>6</x:v>
      </x:c>
      <x:c r="G13" s="23" t="n">
        <x:v>260</x:v>
      </x:c>
      <x:c r="H13" s="24" t="n">
        <x:v>0.1</x:v>
      </x:c>
      <x:c r="I13" s="23" t="n">
        <x:v>163.8</x:v>
      </x:c>
      <x:c r="J13" s="25" t="n">
        <x:v>1404</x:v>
      </x:c>
    </x:row>
    <x:row r="14">
      <x:c r="A14" s="19" t="str">
        <x:v>V0013</x:v>
      </x:c>
      <x:c r="B14" s="20" t="n">
        <x:v>46035</x:v>
      </x:c>
      <x:c r="C14" s="21" t="str">
        <x:v>Norte</x:v>
      </x:c>
      <x:c r="D14" s="21" t="str">
        <x:v>Web</x:v>
      </x:c>
      <x:c r="E14" s="21" t="str">
        <x:v>Tecnología</x:v>
      </x:c>
      <x:c r="F14" s="22" t="n">
        <x:v>1</x:v>
      </x:c>
      <x:c r="G14" s="23" t="n">
        <x:v>80</x:v>
      </x:c>
      <x:c r="H14" s="24" t="n">
        <x:v>0</x:v>
      </x:c>
      <x:c r="I14" s="23" t="n">
        <x:v>41.6</x:v>
      </x:c>
      <x:c r="J14" s="25" t="n">
        <x:v>80</x:v>
      </x:c>
    </x:row>
    <x:row r="15">
      <x:c r="A15" s="19" t="str">
        <x:v>V0014</x:v>
      </x:c>
      <x:c r="B15" s="20" t="n">
        <x:v>46036</x:v>
      </x:c>
      <x:c r="C15" s="21" t="str">
        <x:v>Centro</x:v>
      </x:c>
      <x:c r="D15" s="21" t="str">
        <x:v>Comercial</x:v>
      </x:c>
      <x:c r="E15" s="21" t="str">
        <x:v>Papelería</x:v>
      </x:c>
      <x:c r="F15" s="22" t="n">
        <x:v>2</x:v>
      </x:c>
      <x:c r="G15" s="23" t="n">
        <x:v>420</x:v>
      </x:c>
      <x:c r="H15" s="24" t="n">
        <x:v>0</x:v>
      </x:c>
      <x:c r="I15" s="23" t="n">
        <x:v>243.6</x:v>
      </x:c>
      <x:c r="J15" s="25" t="n">
        <x:v>840</x:v>
      </x:c>
    </x:row>
    <x:row r="16">
      <x:c r="A16" s="19" t="str">
        <x:v>V0015</x:v>
      </x:c>
      <x:c r="B16" s="20" t="n">
        <x:v>46037</x:v>
      </x:c>
      <x:c r="C16" s="21" t="str">
        <x:v>Sur</x:v>
      </x:c>
      <x:c r="D16" s="21" t="str">
        <x:v>Tienda</x:v>
      </x:c>
      <x:c r="E16" s="21" t="str">
        <x:v>Oficina</x:v>
      </x:c>
      <x:c r="F16" s="22" t="n">
        <x:v>3</x:v>
      </x:c>
      <x:c r="G16" s="23" t="n">
        <x:v>140</x:v>
      </x:c>
      <x:c r="H16" s="24" t="n">
        <x:v>0.05</x:v>
      </x:c>
      <x:c r="I16" s="23" t="n">
        <x:v>88.2</x:v>
      </x:c>
      <x:c r="J16" s="25" t="n">
        <x:v>399</x:v>
      </x:c>
    </x:row>
    <x:row r="17">
      <x:c r="A17" s="19" t="str">
        <x:v>V0016</x:v>
      </x:c>
      <x:c r="B17" s="20" t="n">
        <x:v>46038</x:v>
      </x:c>
      <x:c r="C17" s="21" t="str">
        <x:v>Este</x:v>
      </x:c>
      <x:c r="D17" s="21" t="str">
        <x:v>Web</x:v>
      </x:c>
      <x:c r="E17" s="21" t="str">
        <x:v>Tecnología</x:v>
      </x:c>
      <x:c r="F17" s="22" t="n">
        <x:v>4</x:v>
      </x:c>
      <x:c r="G17" s="23" t="n">
        <x:v>35</x:v>
      </x:c>
      <x:c r="H17" s="24" t="n">
        <x:v>0.1</x:v>
      </x:c>
      <x:c r="I17" s="23" t="n">
        <x:v>18.2</x:v>
      </x:c>
      <x:c r="J17" s="25" t="n">
        <x:v>126</x:v>
      </x:c>
    </x:row>
    <x:row r="18">
      <x:c r="A18" s="19" t="str">
        <x:v>V0017</x:v>
      </x:c>
      <x:c r="B18" s="20" t="n">
        <x:v>46039</x:v>
      </x:c>
      <x:c r="C18" s="21" t="str">
        <x:v>Norte</x:v>
      </x:c>
      <x:c r="D18" s="21" t="str">
        <x:v>Comercial</x:v>
      </x:c>
      <x:c r="E18" s="21" t="str">
        <x:v>Papelería</x:v>
      </x:c>
      <x:c r="F18" s="22" t="n">
        <x:v>5</x:v>
      </x:c>
      <x:c r="G18" s="23" t="n">
        <x:v>260</x:v>
      </x:c>
      <x:c r="H18" s="24" t="n">
        <x:v>0</x:v>
      </x:c>
      <x:c r="I18" s="23" t="n">
        <x:v>150.8</x:v>
      </x:c>
      <x:c r="J18" s="25" t="n">
        <x:v>1300</x:v>
      </x:c>
    </x:row>
    <x:row r="19">
      <x:c r="A19" s="19" t="str">
        <x:v>V0018</x:v>
      </x:c>
      <x:c r="B19" s="20" t="n">
        <x:v>46040</x:v>
      </x:c>
      <x:c r="C19" s="21" t="str">
        <x:v>Centro</x:v>
      </x:c>
      <x:c r="D19" s="21" t="str">
        <x:v>Tienda</x:v>
      </x:c>
      <x:c r="E19" s="21" t="str">
        <x:v>Oficina</x:v>
      </x:c>
      <x:c r="F19" s="22" t="n">
        <x:v>6</x:v>
      </x:c>
      <x:c r="G19" s="23" t="n">
        <x:v>80</x:v>
      </x:c>
      <x:c r="H19" s="24" t="n">
        <x:v>0</x:v>
      </x:c>
      <x:c r="I19" s="23" t="n">
        <x:v>50.4</x:v>
      </x:c>
      <x:c r="J19" s="25" t="n">
        <x:v>480</x:v>
      </x:c>
    </x:row>
    <x:row r="20">
      <x:c r="A20" s="19" t="str">
        <x:v>V0019</x:v>
      </x:c>
      <x:c r="B20" s="20" t="n">
        <x:v>46041</x:v>
      </x:c>
      <x:c r="C20" s="21" t="str">
        <x:v>Sur</x:v>
      </x:c>
      <x:c r="D20" s="21" t="str">
        <x:v>Web</x:v>
      </x:c>
      <x:c r="E20" s="21" t="str">
        <x:v>Tecnología</x:v>
      </x:c>
      <x:c r="F20" s="22" t="n">
        <x:v>1</x:v>
      </x:c>
      <x:c r="G20" s="23" t="n">
        <x:v>420</x:v>
      </x:c>
      <x:c r="H20" s="24" t="n">
        <x:v>0.05</x:v>
      </x:c>
      <x:c r="I20" s="23" t="n">
        <x:v>218.4</x:v>
      </x:c>
      <x:c r="J20" s="25" t="n">
        <x:v>399</x:v>
      </x:c>
    </x:row>
    <x:row r="21">
      <x:c r="A21" s="19" t="str">
        <x:v>V0020</x:v>
      </x:c>
      <x:c r="B21" s="20" t="n">
        <x:v>46042</x:v>
      </x:c>
      <x:c r="C21" s="21" t="str">
        <x:v>Este</x:v>
      </x:c>
      <x:c r="D21" s="21" t="str">
        <x:v>Comercial</x:v>
      </x:c>
      <x:c r="E21" s="21" t="str">
        <x:v>Papelería</x:v>
      </x:c>
      <x:c r="F21" s="22" t="n">
        <x:v>2</x:v>
      </x:c>
      <x:c r="G21" s="23" t="n">
        <x:v>140</x:v>
      </x:c>
      <x:c r="H21" s="24" t="n">
        <x:v>0.1</x:v>
      </x:c>
      <x:c r="I21" s="23" t="n">
        <x:v>81.2</x:v>
      </x:c>
      <x:c r="J21" s="25" t="n">
        <x:v>252</x:v>
      </x:c>
    </x:row>
    <x:row r="22">
      <x:c r="A22" s="19" t="str">
        <x:v>V0021</x:v>
      </x:c>
      <x:c r="B22" s="20" t="n">
        <x:v>46043</x:v>
      </x:c>
      <x:c r="C22" s="21" t="str">
        <x:v>Norte</x:v>
      </x:c>
      <x:c r="D22" s="21" t="str">
        <x:v>Tienda</x:v>
      </x:c>
      <x:c r="E22" s="21" t="str">
        <x:v>Oficina</x:v>
      </x:c>
      <x:c r="F22" s="22" t="n">
        <x:v>3</x:v>
      </x:c>
      <x:c r="G22" s="23" t="n">
        <x:v>35</x:v>
      </x:c>
      <x:c r="H22" s="24" t="n">
        <x:v>0</x:v>
      </x:c>
      <x:c r="I22" s="23" t="n">
        <x:v>22.05</x:v>
      </x:c>
      <x:c r="J22" s="25" t="n">
        <x:v>105</x:v>
      </x:c>
    </x:row>
    <x:row r="23">
      <x:c r="A23" s="19" t="str">
        <x:v>V0022</x:v>
      </x:c>
      <x:c r="B23" s="20" t="n">
        <x:v>46044</x:v>
      </x:c>
      <x:c r="C23" s="21" t="str">
        <x:v>Centro</x:v>
      </x:c>
      <x:c r="D23" s="21" t="str">
        <x:v>Web</x:v>
      </x:c>
      <x:c r="E23" s="21" t="str">
        <x:v>Tecnología</x:v>
      </x:c>
      <x:c r="F23" s="22" t="n">
        <x:v>4</x:v>
      </x:c>
      <x:c r="G23" s="23" t="n">
        <x:v>260</x:v>
      </x:c>
      <x:c r="H23" s="24" t="n">
        <x:v>0</x:v>
      </x:c>
      <x:c r="I23" s="23" t="n">
        <x:v>135.2</x:v>
      </x:c>
      <x:c r="J23" s="25" t="n">
        <x:v>1040</x:v>
      </x:c>
    </x:row>
    <x:row r="24">
      <x:c r="A24" s="19" t="str">
        <x:v>V0023</x:v>
      </x:c>
      <x:c r="B24" s="20" t="n">
        <x:v>46045</x:v>
      </x:c>
      <x:c r="C24" s="21" t="str">
        <x:v>Sur</x:v>
      </x:c>
      <x:c r="D24" s="21" t="str">
        <x:v>Comercial</x:v>
      </x:c>
      <x:c r="E24" s="21" t="str">
        <x:v>Papelería</x:v>
      </x:c>
      <x:c r="F24" s="22" t="n">
        <x:v>5</x:v>
      </x:c>
      <x:c r="G24" s="23" t="n">
        <x:v>80</x:v>
      </x:c>
      <x:c r="H24" s="24" t="n">
        <x:v>0.05</x:v>
      </x:c>
      <x:c r="I24" s="23" t="n">
        <x:v>46.4</x:v>
      </x:c>
      <x:c r="J24" s="25" t="n">
        <x:v>380</x:v>
      </x:c>
    </x:row>
    <x:row r="25">
      <x:c r="A25" s="19" t="str">
        <x:v>V0024</x:v>
      </x:c>
      <x:c r="B25" s="20" t="n">
        <x:v>46046</x:v>
      </x:c>
      <x:c r="C25" s="21" t="str">
        <x:v>Este</x:v>
      </x:c>
      <x:c r="D25" s="21" t="str">
        <x:v>Tienda</x:v>
      </x:c>
      <x:c r="E25" s="21" t="str">
        <x:v>Oficina</x:v>
      </x:c>
      <x:c r="F25" s="22" t="n">
        <x:v>6</x:v>
      </x:c>
      <x:c r="G25" s="23" t="n">
        <x:v>420</x:v>
      </x:c>
      <x:c r="H25" s="24" t="n">
        <x:v>0.1</x:v>
      </x:c>
      <x:c r="I25" s="23" t="n">
        <x:v>264.6</x:v>
      </x:c>
      <x:c r="J25" s="25" t="n">
        <x:v>2268</x:v>
      </x:c>
    </x:row>
    <x:row r="26">
      <x:c r="A26" s="19" t="str">
        <x:v>V0025</x:v>
      </x:c>
      <x:c r="B26" s="20" t="n">
        <x:v>46047</x:v>
      </x:c>
      <x:c r="C26" s="21" t="str">
        <x:v>Norte</x:v>
      </x:c>
      <x:c r="D26" s="21" t="str">
        <x:v>Web</x:v>
      </x:c>
      <x:c r="E26" s="21" t="str">
        <x:v>Tecnología</x:v>
      </x:c>
      <x:c r="F26" s="22" t="n">
        <x:v>1</x:v>
      </x:c>
      <x:c r="G26" s="23" t="n">
        <x:v>140</x:v>
      </x:c>
      <x:c r="H26" s="24" t="n">
        <x:v>0</x:v>
      </x:c>
      <x:c r="I26" s="23" t="n">
        <x:v>72.8</x:v>
      </x:c>
      <x:c r="J26" s="25" t="n">
        <x:v>140</x:v>
      </x:c>
    </x:row>
    <x:row r="27">
      <x:c r="A27" s="19" t="str">
        <x:v>V0026</x:v>
      </x:c>
      <x:c r="B27" s="20" t="n">
        <x:v>46048</x:v>
      </x:c>
      <x:c r="C27" s="21" t="str">
        <x:v>Centro</x:v>
      </x:c>
      <x:c r="D27" s="21" t="str">
        <x:v>Comercial</x:v>
      </x:c>
      <x:c r="E27" s="21" t="str">
        <x:v>Papelería</x:v>
      </x:c>
      <x:c r="F27" s="22" t="n">
        <x:v>2</x:v>
      </x:c>
      <x:c r="G27" s="23" t="n">
        <x:v>35</x:v>
      </x:c>
      <x:c r="H27" s="24" t="n">
        <x:v>0</x:v>
      </x:c>
      <x:c r="I27" s="23" t="n">
        <x:v>20.3</x:v>
      </x:c>
      <x:c r="J27" s="25" t="n">
        <x:v>70</x:v>
      </x:c>
    </x:row>
    <x:row r="28">
      <x:c r="A28" s="19" t="str">
        <x:v>V0027</x:v>
      </x:c>
      <x:c r="B28" s="20" t="n">
        <x:v>46049</x:v>
      </x:c>
      <x:c r="C28" s="21" t="str">
        <x:v>Sur</x:v>
      </x:c>
      <x:c r="D28" s="21" t="str">
        <x:v>Tienda</x:v>
      </x:c>
      <x:c r="E28" s="21" t="str">
        <x:v>Oficina</x:v>
      </x:c>
      <x:c r="F28" s="22" t="n">
        <x:v>3</x:v>
      </x:c>
      <x:c r="G28" s="23" t="n">
        <x:v>260</x:v>
      </x:c>
      <x:c r="H28" s="24" t="n">
        <x:v>0.05</x:v>
      </x:c>
      <x:c r="I28" s="23" t="n">
        <x:v>163.8</x:v>
      </x:c>
      <x:c r="J28" s="25" t="n">
        <x:v>741</x:v>
      </x:c>
    </x:row>
    <x:row r="29">
      <x:c r="A29" s="19" t="str">
        <x:v>V0028</x:v>
      </x:c>
      <x:c r="B29" s="20" t="n">
        <x:v>46050</x:v>
      </x:c>
      <x:c r="C29" s="21" t="str">
        <x:v>Este</x:v>
      </x:c>
      <x:c r="D29" s="21" t="str">
        <x:v>Web</x:v>
      </x:c>
      <x:c r="E29" s="21" t="str">
        <x:v>Tecnología</x:v>
      </x:c>
      <x:c r="F29" s="22" t="n">
        <x:v>4</x:v>
      </x:c>
      <x:c r="G29" s="23" t="n">
        <x:v>80</x:v>
      </x:c>
      <x:c r="H29" s="24" t="n">
        <x:v>0.1</x:v>
      </x:c>
      <x:c r="I29" s="23" t="n">
        <x:v>41.6</x:v>
      </x:c>
      <x:c r="J29" s="25" t="n">
        <x:v>288</x:v>
      </x:c>
    </x:row>
    <x:row r="30">
      <x:c r="A30" s="19" t="str">
        <x:v>V0029</x:v>
      </x:c>
      <x:c r="B30" s="20" t="n">
        <x:v>46051</x:v>
      </x:c>
      <x:c r="C30" s="21" t="str">
        <x:v>Norte</x:v>
      </x:c>
      <x:c r="D30" s="21" t="str">
        <x:v>Comercial</x:v>
      </x:c>
      <x:c r="E30" s="21" t="str">
        <x:v>Papelería</x:v>
      </x:c>
      <x:c r="F30" s="22" t="n">
        <x:v>5</x:v>
      </x:c>
      <x:c r="G30" s="23" t="n">
        <x:v>420</x:v>
      </x:c>
      <x:c r="H30" s="24" t="n">
        <x:v>0</x:v>
      </x:c>
      <x:c r="I30" s="23" t="n">
        <x:v>243.6</x:v>
      </x:c>
      <x:c r="J30" s="25" t="n">
        <x:v>2100</x:v>
      </x:c>
    </x:row>
    <x:row r="31">
      <x:c r="A31" s="19" t="str">
        <x:v>V0030</x:v>
      </x:c>
      <x:c r="B31" s="20" t="n">
        <x:v>46052</x:v>
      </x:c>
      <x:c r="C31" s="21" t="str">
        <x:v>Centro</x:v>
      </x:c>
      <x:c r="D31" s="21" t="str">
        <x:v>Tienda</x:v>
      </x:c>
      <x:c r="E31" s="21" t="str">
        <x:v>Oficina</x:v>
      </x:c>
      <x:c r="F31" s="22" t="n">
        <x:v>6</x:v>
      </x:c>
      <x:c r="G31" s="23" t="n">
        <x:v>140</x:v>
      </x:c>
      <x:c r="H31" s="24" t="n">
        <x:v>0</x:v>
      </x:c>
      <x:c r="I31" s="23" t="n">
        <x:v>88.2</x:v>
      </x:c>
      <x:c r="J31" s="25" t="n">
        <x:v>840</x:v>
      </x:c>
    </x:row>
    <x:row r="32">
      <x:c r="A32" s="19" t="str">
        <x:v>V0031</x:v>
      </x:c>
      <x:c r="B32" s="20" t="n">
        <x:v>46053</x:v>
      </x:c>
      <x:c r="C32" s="21" t="str">
        <x:v>Sur</x:v>
      </x:c>
      <x:c r="D32" s="21" t="str">
        <x:v>Web</x:v>
      </x:c>
      <x:c r="E32" s="21" t="str">
        <x:v>Tecnología</x:v>
      </x:c>
      <x:c r="F32" s="22" t="n">
        <x:v>1</x:v>
      </x:c>
      <x:c r="G32" s="23" t="n">
        <x:v>35</x:v>
      </x:c>
      <x:c r="H32" s="24" t="n">
        <x:v>0.05</x:v>
      </x:c>
      <x:c r="I32" s="23" t="n">
        <x:v>18.2</x:v>
      </x:c>
      <x:c r="J32" s="25" t="n">
        <x:v>33.25</x:v>
      </x:c>
    </x:row>
    <x:row r="33">
      <x:c r="A33" s="19" t="str">
        <x:v>V0032</x:v>
      </x:c>
      <x:c r="B33" s="20" t="n">
        <x:v>46054</x:v>
      </x:c>
      <x:c r="C33" s="21" t="str">
        <x:v>Este</x:v>
      </x:c>
      <x:c r="D33" s="21" t="str">
        <x:v>Comercial</x:v>
      </x:c>
      <x:c r="E33" s="21" t="str">
        <x:v>Papelería</x:v>
      </x:c>
      <x:c r="F33" s="22" t="n">
        <x:v>2</x:v>
      </x:c>
      <x:c r="G33" s="23" t="n">
        <x:v>260</x:v>
      </x:c>
      <x:c r="H33" s="24" t="n">
        <x:v>0.1</x:v>
      </x:c>
      <x:c r="I33" s="23" t="n">
        <x:v>150.8</x:v>
      </x:c>
      <x:c r="J33" s="25" t="n">
        <x:v>468</x:v>
      </x:c>
    </x:row>
    <x:row r="34">
      <x:c r="A34" s="19" t="str">
        <x:v>V0033</x:v>
      </x:c>
      <x:c r="B34" s="20" t="n">
        <x:v>46055</x:v>
      </x:c>
      <x:c r="C34" s="21" t="str">
        <x:v>Norte</x:v>
      </x:c>
      <x:c r="D34" s="21" t="str">
        <x:v>Tienda</x:v>
      </x:c>
      <x:c r="E34" s="21" t="str">
        <x:v>Oficina</x:v>
      </x:c>
      <x:c r="F34" s="22" t="n">
        <x:v>3</x:v>
      </x:c>
      <x:c r="G34" s="23" t="n">
        <x:v>80</x:v>
      </x:c>
      <x:c r="H34" s="24" t="n">
        <x:v>0</x:v>
      </x:c>
      <x:c r="I34" s="23" t="n">
        <x:v>50.4</x:v>
      </x:c>
      <x:c r="J34" s="25" t="n">
        <x:v>240</x:v>
      </x:c>
    </x:row>
    <x:row r="35">
      <x:c r="A35" s="19" t="str">
        <x:v>V0034</x:v>
      </x:c>
      <x:c r="B35" s="20" t="n">
        <x:v>46056</x:v>
      </x:c>
      <x:c r="C35" s="21" t="str">
        <x:v>Centro</x:v>
      </x:c>
      <x:c r="D35" s="21" t="str">
        <x:v>Web</x:v>
      </x:c>
      <x:c r="E35" s="21" t="str">
        <x:v>Tecnología</x:v>
      </x:c>
      <x:c r="F35" s="22" t="n">
        <x:v>4</x:v>
      </x:c>
      <x:c r="G35" s="23" t="n">
        <x:v>420</x:v>
      </x:c>
      <x:c r="H35" s="24" t="n">
        <x:v>0</x:v>
      </x:c>
      <x:c r="I35" s="23" t="n">
        <x:v>218.4</x:v>
      </x:c>
      <x:c r="J35" s="25" t="n">
        <x:v>1680</x:v>
      </x:c>
    </x:row>
    <x:row r="36">
      <x:c r="A36" s="19" t="str">
        <x:v>V0035</x:v>
      </x:c>
      <x:c r="B36" s="20" t="n">
        <x:v>46057</x:v>
      </x:c>
      <x:c r="C36" s="21" t="str">
        <x:v>Sur</x:v>
      </x:c>
      <x:c r="D36" s="21" t="str">
        <x:v>Comercial</x:v>
      </x:c>
      <x:c r="E36" s="21" t="str">
        <x:v>Papelería</x:v>
      </x:c>
      <x:c r="F36" s="22" t="n">
        <x:v>5</x:v>
      </x:c>
      <x:c r="G36" s="23" t="n">
        <x:v>140</x:v>
      </x:c>
      <x:c r="H36" s="24" t="n">
        <x:v>0.05</x:v>
      </x:c>
      <x:c r="I36" s="23" t="n">
        <x:v>81.2</x:v>
      </x:c>
      <x:c r="J36" s="25" t="n">
        <x:v>665</x:v>
      </x:c>
    </x:row>
    <x:row r="37">
      <x:c r="A37" s="19" t="str">
        <x:v>V0036</x:v>
      </x:c>
      <x:c r="B37" s="20" t="n">
        <x:v>46058</x:v>
      </x:c>
      <x:c r="C37" s="21" t="str">
        <x:v>Este</x:v>
      </x:c>
      <x:c r="D37" s="21" t="str">
        <x:v>Tienda</x:v>
      </x:c>
      <x:c r="E37" s="21" t="str">
        <x:v>Oficina</x:v>
      </x:c>
      <x:c r="F37" s="22" t="n">
        <x:v>6</x:v>
      </x:c>
      <x:c r="G37" s="23" t="n">
        <x:v>35</x:v>
      </x:c>
      <x:c r="H37" s="24" t="n">
        <x:v>0.1</x:v>
      </x:c>
      <x:c r="I37" s="23" t="n">
        <x:v>22.05</x:v>
      </x:c>
      <x:c r="J37" s="25" t="n">
        <x:v>189</x:v>
      </x:c>
    </x:row>
    <x:row r="38">
      <x:c r="A38" s="19" t="str">
        <x:v>V0037</x:v>
      </x:c>
      <x:c r="B38" s="20" t="n">
        <x:v>46059</x:v>
      </x:c>
      <x:c r="C38" s="21" t="str">
        <x:v>Norte</x:v>
      </x:c>
      <x:c r="D38" s="21" t="str">
        <x:v>Web</x:v>
      </x:c>
      <x:c r="E38" s="21" t="str">
        <x:v>Tecnología</x:v>
      </x:c>
      <x:c r="F38" s="22" t="n">
        <x:v>1</x:v>
      </x:c>
      <x:c r="G38" s="23" t="n">
        <x:v>260</x:v>
      </x:c>
      <x:c r="H38" s="24" t="n">
        <x:v>0</x:v>
      </x:c>
      <x:c r="I38" s="23" t="n">
        <x:v>135.2</x:v>
      </x:c>
      <x:c r="J38" s="25" t="n">
        <x:v>260</x:v>
      </x:c>
    </x:row>
    <x:row r="39">
      <x:c r="A39" s="19" t="str">
        <x:v>V0038</x:v>
      </x:c>
      <x:c r="B39" s="20" t="n">
        <x:v>46060</x:v>
      </x:c>
      <x:c r="C39" s="21" t="str">
        <x:v>Centro</x:v>
      </x:c>
      <x:c r="D39" s="21" t="str">
        <x:v>Comercial</x:v>
      </x:c>
      <x:c r="E39" s="21" t="str">
        <x:v>Papelería</x:v>
      </x:c>
      <x:c r="F39" s="22" t="n">
        <x:v>2</x:v>
      </x:c>
      <x:c r="G39" s="23" t="n">
        <x:v>80</x:v>
      </x:c>
      <x:c r="H39" s="24" t="n">
        <x:v>0</x:v>
      </x:c>
      <x:c r="I39" s="23" t="n">
        <x:v>46.4</x:v>
      </x:c>
      <x:c r="J39" s="25" t="n">
        <x:v>160</x:v>
      </x:c>
    </x:row>
    <x:row r="40">
      <x:c r="A40" s="19" t="str">
        <x:v>V0039</x:v>
      </x:c>
      <x:c r="B40" s="20" t="n">
        <x:v>46061</x:v>
      </x:c>
      <x:c r="C40" s="21" t="str">
        <x:v>Sur</x:v>
      </x:c>
      <x:c r="D40" s="21" t="str">
        <x:v>Tienda</x:v>
      </x:c>
      <x:c r="E40" s="21" t="str">
        <x:v>Oficina</x:v>
      </x:c>
      <x:c r="F40" s="22" t="n">
        <x:v>3</x:v>
      </x:c>
      <x:c r="G40" s="23" t="n">
        <x:v>420</x:v>
      </x:c>
      <x:c r="H40" s="24" t="n">
        <x:v>0.05</x:v>
      </x:c>
      <x:c r="I40" s="23" t="n">
        <x:v>264.6</x:v>
      </x:c>
      <x:c r="J40" s="25" t="n">
        <x:v>1197</x:v>
      </x:c>
    </x:row>
    <x:row r="41">
      <x:c r="A41" s="19" t="str">
        <x:v>V0040</x:v>
      </x:c>
      <x:c r="B41" s="20" t="n">
        <x:v>46062</x:v>
      </x:c>
      <x:c r="C41" s="21" t="str">
        <x:v>Este</x:v>
      </x:c>
      <x:c r="D41" s="21" t="str">
        <x:v>Web</x:v>
      </x:c>
      <x:c r="E41" s="21" t="str">
        <x:v>Tecnología</x:v>
      </x:c>
      <x:c r="F41" s="22" t="n">
        <x:v>4</x:v>
      </x:c>
      <x:c r="G41" s="23" t="n">
        <x:v>140</x:v>
      </x:c>
      <x:c r="H41" s="24" t="n">
        <x:v>0.1</x:v>
      </x:c>
      <x:c r="I41" s="23" t="n">
        <x:v>72.8</x:v>
      </x:c>
      <x:c r="J41" s="25" t="n">
        <x:v>504</x:v>
      </x:c>
    </x:row>
    <x:row r="42">
      <x:c r="A42" s="19" t="str">
        <x:v>V0041</x:v>
      </x:c>
      <x:c r="B42" s="20" t="n">
        <x:v>46063</x:v>
      </x:c>
      <x:c r="C42" s="21" t="str">
        <x:v>Norte</x:v>
      </x:c>
      <x:c r="D42" s="21" t="str">
        <x:v>Comercial</x:v>
      </x:c>
      <x:c r="E42" s="21" t="str">
        <x:v>Papelería</x:v>
      </x:c>
      <x:c r="F42" s="22" t="n">
        <x:v>5</x:v>
      </x:c>
      <x:c r="G42" s="23" t="n">
        <x:v>35</x:v>
      </x:c>
      <x:c r="H42" s="24" t="n">
        <x:v>0</x:v>
      </x:c>
      <x:c r="I42" s="23" t="n">
        <x:v>20.3</x:v>
      </x:c>
      <x:c r="J42" s="25" t="n">
        <x:v>175</x:v>
      </x:c>
    </x:row>
    <x:row r="43">
      <x:c r="A43" s="19" t="str">
        <x:v>V0042</x:v>
      </x:c>
      <x:c r="B43" s="20" t="n">
        <x:v>46064</x:v>
      </x:c>
      <x:c r="C43" s="21" t="str">
        <x:v>Centro</x:v>
      </x:c>
      <x:c r="D43" s="21" t="str">
        <x:v>Tienda</x:v>
      </x:c>
      <x:c r="E43" s="21" t="str">
        <x:v>Oficina</x:v>
      </x:c>
      <x:c r="F43" s="22" t="n">
        <x:v>6</x:v>
      </x:c>
      <x:c r="G43" s="23" t="n">
        <x:v>260</x:v>
      </x:c>
      <x:c r="H43" s="24" t="n">
        <x:v>0</x:v>
      </x:c>
      <x:c r="I43" s="23" t="n">
        <x:v>163.8</x:v>
      </x:c>
      <x:c r="J43" s="25" t="n">
        <x:v>1560</x:v>
      </x:c>
    </x:row>
    <x:row r="44">
      <x:c r="A44" s="19" t="str">
        <x:v>V0043</x:v>
      </x:c>
      <x:c r="B44" s="20" t="n">
        <x:v>46065</x:v>
      </x:c>
      <x:c r="C44" s="21" t="str">
        <x:v>Sur</x:v>
      </x:c>
      <x:c r="D44" s="21" t="str">
        <x:v>Web</x:v>
      </x:c>
      <x:c r="E44" s="21" t="str">
        <x:v>Tecnología</x:v>
      </x:c>
      <x:c r="F44" s="22" t="n">
        <x:v>1</x:v>
      </x:c>
      <x:c r="G44" s="23" t="n">
        <x:v>80</x:v>
      </x:c>
      <x:c r="H44" s="24" t="n">
        <x:v>0.05</x:v>
      </x:c>
      <x:c r="I44" s="23" t="n">
        <x:v>41.6</x:v>
      </x:c>
      <x:c r="J44" s="25" t="n">
        <x:v>76</x:v>
      </x:c>
    </x:row>
    <x:row r="45">
      <x:c r="A45" s="19" t="str">
        <x:v>V0044</x:v>
      </x:c>
      <x:c r="B45" s="20" t="n">
        <x:v>46066</x:v>
      </x:c>
      <x:c r="C45" s="21" t="str">
        <x:v>Este</x:v>
      </x:c>
      <x:c r="D45" s="21" t="str">
        <x:v>Comercial</x:v>
      </x:c>
      <x:c r="E45" s="21" t="str">
        <x:v>Papelería</x:v>
      </x:c>
      <x:c r="F45" s="22" t="n">
        <x:v>2</x:v>
      </x:c>
      <x:c r="G45" s="23" t="n">
        <x:v>420</x:v>
      </x:c>
      <x:c r="H45" s="24" t="n">
        <x:v>0.1</x:v>
      </x:c>
      <x:c r="I45" s="23" t="n">
        <x:v>243.6</x:v>
      </x:c>
      <x:c r="J45" s="25" t="n">
        <x:v>756</x:v>
      </x:c>
    </x:row>
    <x:row r="46">
      <x:c r="A46" s="19" t="str">
        <x:v>V0045</x:v>
      </x:c>
      <x:c r="B46" s="20" t="n">
        <x:v>46067</x:v>
      </x:c>
      <x:c r="C46" s="21" t="str">
        <x:v>Norte</x:v>
      </x:c>
      <x:c r="D46" s="21" t="str">
        <x:v>Tienda</x:v>
      </x:c>
      <x:c r="E46" s="21" t="str">
        <x:v>Oficina</x:v>
      </x:c>
      <x:c r="F46" s="22" t="n">
        <x:v>3</x:v>
      </x:c>
      <x:c r="G46" s="23" t="n">
        <x:v>140</x:v>
      </x:c>
      <x:c r="H46" s="24" t="n">
        <x:v>0</x:v>
      </x:c>
      <x:c r="I46" s="23" t="n">
        <x:v>88.2</x:v>
      </x:c>
      <x:c r="J46" s="25" t="n">
        <x:v>420</x:v>
      </x:c>
    </x:row>
    <x:row r="47">
      <x:c r="A47" s="19" t="str">
        <x:v>V0046</x:v>
      </x:c>
      <x:c r="B47" s="20" t="n">
        <x:v>46068</x:v>
      </x:c>
      <x:c r="C47" s="21" t="str">
        <x:v>Centro</x:v>
      </x:c>
      <x:c r="D47" s="21" t="str">
        <x:v>Web</x:v>
      </x:c>
      <x:c r="E47" s="21" t="str">
        <x:v>Tecnología</x:v>
      </x:c>
      <x:c r="F47" s="22" t="n">
        <x:v>4</x:v>
      </x:c>
      <x:c r="G47" s="23" t="n">
        <x:v>35</x:v>
      </x:c>
      <x:c r="H47" s="24" t="n">
        <x:v>0</x:v>
      </x:c>
      <x:c r="I47" s="23" t="n">
        <x:v>18.2</x:v>
      </x:c>
      <x:c r="J47" s="25" t="n">
        <x:v>140</x:v>
      </x:c>
    </x:row>
    <x:row r="48">
      <x:c r="A48" s="19" t="str">
        <x:v>V0047</x:v>
      </x:c>
      <x:c r="B48" s="20" t="n">
        <x:v>46069</x:v>
      </x:c>
      <x:c r="C48" s="21" t="str">
        <x:v>Sur</x:v>
      </x:c>
      <x:c r="D48" s="21" t="str">
        <x:v>Comercial</x:v>
      </x:c>
      <x:c r="E48" s="21" t="str">
        <x:v>Papelería</x:v>
      </x:c>
      <x:c r="F48" s="22" t="n">
        <x:v>5</x:v>
      </x:c>
      <x:c r="G48" s="23" t="n">
        <x:v>260</x:v>
      </x:c>
      <x:c r="H48" s="24" t="n">
        <x:v>0.05</x:v>
      </x:c>
      <x:c r="I48" s="23" t="n">
        <x:v>150.8</x:v>
      </x:c>
      <x:c r="J48" s="25" t="n">
        <x:v>1235</x:v>
      </x:c>
    </x:row>
    <x:row r="49">
      <x:c r="A49" s="19" t="str">
        <x:v>V0048</x:v>
      </x:c>
      <x:c r="B49" s="20" t="n">
        <x:v>46070</x:v>
      </x:c>
      <x:c r="C49" s="21" t="str">
        <x:v>Este</x:v>
      </x:c>
      <x:c r="D49" s="21" t="str">
        <x:v>Tienda</x:v>
      </x:c>
      <x:c r="E49" s="21" t="str">
        <x:v>Oficina</x:v>
      </x:c>
      <x:c r="F49" s="22" t="n">
        <x:v>6</x:v>
      </x:c>
      <x:c r="G49" s="23" t="n">
        <x:v>80</x:v>
      </x:c>
      <x:c r="H49" s="24" t="n">
        <x:v>0.1</x:v>
      </x:c>
      <x:c r="I49" s="23" t="n">
        <x:v>50.4</x:v>
      </x:c>
      <x:c r="J49" s="25" t="n">
        <x:v>432</x:v>
      </x:c>
    </x:row>
    <x:row r="50">
      <x:c r="A50" s="19" t="str">
        <x:v>V0049</x:v>
      </x:c>
      <x:c r="B50" s="20" t="n">
        <x:v>46071</x:v>
      </x:c>
      <x:c r="C50" s="21" t="str">
        <x:v>Norte</x:v>
      </x:c>
      <x:c r="D50" s="21" t="str">
        <x:v>Web</x:v>
      </x:c>
      <x:c r="E50" s="21" t="str">
        <x:v>Tecnología</x:v>
      </x:c>
      <x:c r="F50" s="22" t="n">
        <x:v>1</x:v>
      </x:c>
      <x:c r="G50" s="23" t="n">
        <x:v>420</x:v>
      </x:c>
      <x:c r="H50" s="24" t="n">
        <x:v>0</x:v>
      </x:c>
      <x:c r="I50" s="23" t="n">
        <x:v>218.4</x:v>
      </x:c>
      <x:c r="J50" s="25" t="n">
        <x:v>420</x:v>
      </x:c>
    </x:row>
    <x:row r="51">
      <x:c r="A51" s="19" t="str">
        <x:v>V0050</x:v>
      </x:c>
      <x:c r="B51" s="20" t="n">
        <x:v>46072</x:v>
      </x:c>
      <x:c r="C51" s="21" t="str">
        <x:v>Centro</x:v>
      </x:c>
      <x:c r="D51" s="21" t="str">
        <x:v>Comercial</x:v>
      </x:c>
      <x:c r="E51" s="21" t="str">
        <x:v>Papelería</x:v>
      </x:c>
      <x:c r="F51" s="22" t="n">
        <x:v>2</x:v>
      </x:c>
      <x:c r="G51" s="23" t="n">
        <x:v>140</x:v>
      </x:c>
      <x:c r="H51" s="24" t="n">
        <x:v>0</x:v>
      </x:c>
      <x:c r="I51" s="23" t="n">
        <x:v>81.2</x:v>
      </x:c>
      <x:c r="J51" s="25" t="n">
        <x:v>280</x:v>
      </x:c>
    </x:row>
    <x:row r="52">
      <x:c r="A52" s="19" t="str">
        <x:v>V0051</x:v>
      </x:c>
      <x:c r="B52" s="20" t="n">
        <x:v>46073</x:v>
      </x:c>
      <x:c r="C52" s="21" t="str">
        <x:v>Sur</x:v>
      </x:c>
      <x:c r="D52" s="21" t="str">
        <x:v>Tienda</x:v>
      </x:c>
      <x:c r="E52" s="21" t="str">
        <x:v>Oficina</x:v>
      </x:c>
      <x:c r="F52" s="22" t="n">
        <x:v>3</x:v>
      </x:c>
      <x:c r="G52" s="23" t="n">
        <x:v>35</x:v>
      </x:c>
      <x:c r="H52" s="24" t="n">
        <x:v>0.05</x:v>
      </x:c>
      <x:c r="I52" s="23" t="n">
        <x:v>22.05</x:v>
      </x:c>
      <x:c r="J52" s="25" t="n">
        <x:v>99.75</x:v>
      </x:c>
    </x:row>
    <x:row r="53">
      <x:c r="A53" s="19" t="str">
        <x:v>V0052</x:v>
      </x:c>
      <x:c r="B53" s="20" t="n">
        <x:v>46074</x:v>
      </x:c>
      <x:c r="C53" s="21" t="str">
        <x:v>Este</x:v>
      </x:c>
      <x:c r="D53" s="21" t="str">
        <x:v>Web</x:v>
      </x:c>
      <x:c r="E53" s="21" t="str">
        <x:v>Tecnología</x:v>
      </x:c>
      <x:c r="F53" s="22" t="n">
        <x:v>4</x:v>
      </x:c>
      <x:c r="G53" s="23" t="n">
        <x:v>260</x:v>
      </x:c>
      <x:c r="H53" s="24" t="n">
        <x:v>0.1</x:v>
      </x:c>
      <x:c r="I53" s="23" t="n">
        <x:v>135.2</x:v>
      </x:c>
      <x:c r="J53" s="25" t="n">
        <x:v>936</x:v>
      </x:c>
    </x:row>
    <x:row r="54">
      <x:c r="A54" s="19" t="str">
        <x:v>V0053</x:v>
      </x:c>
      <x:c r="B54" s="20" t="n">
        <x:v>46075</x:v>
      </x:c>
      <x:c r="C54" s="21" t="str">
        <x:v>Norte</x:v>
      </x:c>
      <x:c r="D54" s="21" t="str">
        <x:v>Comercial</x:v>
      </x:c>
      <x:c r="E54" s="21" t="str">
        <x:v>Papelería</x:v>
      </x:c>
      <x:c r="F54" s="22" t="n">
        <x:v>5</x:v>
      </x:c>
      <x:c r="G54" s="23" t="n">
        <x:v>80</x:v>
      </x:c>
      <x:c r="H54" s="24" t="n">
        <x:v>0</x:v>
      </x:c>
      <x:c r="I54" s="23" t="n">
        <x:v>46.4</x:v>
      </x:c>
      <x:c r="J54" s="25" t="n">
        <x:v>400</x:v>
      </x:c>
    </x:row>
    <x:row r="55">
      <x:c r="A55" s="19" t="str">
        <x:v>V0054</x:v>
      </x:c>
      <x:c r="B55" s="20" t="n">
        <x:v>46076</x:v>
      </x:c>
      <x:c r="C55" s="21" t="str">
        <x:v>Centro</x:v>
      </x:c>
      <x:c r="D55" s="21" t="str">
        <x:v>Tienda</x:v>
      </x:c>
      <x:c r="E55" s="21" t="str">
        <x:v>Oficina</x:v>
      </x:c>
      <x:c r="F55" s="22" t="n">
        <x:v>6</x:v>
      </x:c>
      <x:c r="G55" s="23" t="n">
        <x:v>420</x:v>
      </x:c>
      <x:c r="H55" s="24" t="n">
        <x:v>0</x:v>
      </x:c>
      <x:c r="I55" s="23" t="n">
        <x:v>264.6</x:v>
      </x:c>
      <x:c r="J55" s="25" t="n">
        <x:v>2520</x:v>
      </x:c>
    </x:row>
    <x:row r="56">
      <x:c r="A56" s="19" t="str">
        <x:v>V0055</x:v>
      </x:c>
      <x:c r="B56" s="20" t="n">
        <x:v>46077</x:v>
      </x:c>
      <x:c r="C56" s="21" t="str">
        <x:v>Sur</x:v>
      </x:c>
      <x:c r="D56" s="21" t="str">
        <x:v>Web</x:v>
      </x:c>
      <x:c r="E56" s="21" t="str">
        <x:v>Tecnología</x:v>
      </x:c>
      <x:c r="F56" s="22" t="n">
        <x:v>1</x:v>
      </x:c>
      <x:c r="G56" s="23" t="n">
        <x:v>140</x:v>
      </x:c>
      <x:c r="H56" s="24" t="n">
        <x:v>0.05</x:v>
      </x:c>
      <x:c r="I56" s="23" t="n">
        <x:v>72.8</x:v>
      </x:c>
      <x:c r="J56" s="25" t="n">
        <x:v>133</x:v>
      </x:c>
    </x:row>
    <x:row r="57">
      <x:c r="A57" s="19" t="str">
        <x:v>V0056</x:v>
      </x:c>
      <x:c r="B57" s="20" t="n">
        <x:v>46078</x:v>
      </x:c>
      <x:c r="C57" s="21" t="str">
        <x:v>Este</x:v>
      </x:c>
      <x:c r="D57" s="21" t="str">
        <x:v>Comercial</x:v>
      </x:c>
      <x:c r="E57" s="21" t="str">
        <x:v>Papelería</x:v>
      </x:c>
      <x:c r="F57" s="22" t="n">
        <x:v>2</x:v>
      </x:c>
      <x:c r="G57" s="23" t="n">
        <x:v>35</x:v>
      </x:c>
      <x:c r="H57" s="24" t="n">
        <x:v>0.1</x:v>
      </x:c>
      <x:c r="I57" s="23" t="n">
        <x:v>20.3</x:v>
      </x:c>
      <x:c r="J57" s="25" t="n">
        <x:v>63</x:v>
      </x:c>
    </x:row>
    <x:row r="58">
      <x:c r="A58" s="19" t="str">
        <x:v>V0057</x:v>
      </x:c>
      <x:c r="B58" s="20" t="n">
        <x:v>46079</x:v>
      </x:c>
      <x:c r="C58" s="21" t="str">
        <x:v>Norte</x:v>
      </x:c>
      <x:c r="D58" s="21" t="str">
        <x:v>Tienda</x:v>
      </x:c>
      <x:c r="E58" s="21" t="str">
        <x:v>Oficina</x:v>
      </x:c>
      <x:c r="F58" s="22" t="n">
        <x:v>3</x:v>
      </x:c>
      <x:c r="G58" s="23" t="n">
        <x:v>260</x:v>
      </x:c>
      <x:c r="H58" s="24" t="n">
        <x:v>0</x:v>
      </x:c>
      <x:c r="I58" s="23" t="n">
        <x:v>163.8</x:v>
      </x:c>
      <x:c r="J58" s="25" t="n">
        <x:v>780</x:v>
      </x:c>
    </x:row>
    <x:row r="59">
      <x:c r="A59" s="19" t="str">
        <x:v>V0058</x:v>
      </x:c>
      <x:c r="B59" s="20" t="n">
        <x:v>46080</x:v>
      </x:c>
      <x:c r="C59" s="21" t="str">
        <x:v>Centro</x:v>
      </x:c>
      <x:c r="D59" s="21" t="str">
        <x:v>Web</x:v>
      </x:c>
      <x:c r="E59" s="21" t="str">
        <x:v>Tecnología</x:v>
      </x:c>
      <x:c r="F59" s="22" t="n">
        <x:v>4</x:v>
      </x:c>
      <x:c r="G59" s="23" t="n">
        <x:v>80</x:v>
      </x:c>
      <x:c r="H59" s="24" t="n">
        <x:v>0</x:v>
      </x:c>
      <x:c r="I59" s="23" t="n">
        <x:v>41.6</x:v>
      </x:c>
      <x:c r="J59" s="25" t="n">
        <x:v>320</x:v>
      </x:c>
    </x:row>
    <x:row r="60">
      <x:c r="A60" s="19" t="str">
        <x:v>V0059</x:v>
      </x:c>
      <x:c r="B60" s="20" t="n">
        <x:v>46081</x:v>
      </x:c>
      <x:c r="C60" s="21" t="str">
        <x:v>Sur</x:v>
      </x:c>
      <x:c r="D60" s="21" t="str">
        <x:v>Comercial</x:v>
      </x:c>
      <x:c r="E60" s="21" t="str">
        <x:v>Papelería</x:v>
      </x:c>
      <x:c r="F60" s="22" t="n">
        <x:v>5</x:v>
      </x:c>
      <x:c r="G60" s="23" t="n">
        <x:v>420</x:v>
      </x:c>
      <x:c r="H60" s="24" t="n">
        <x:v>0.05</x:v>
      </x:c>
      <x:c r="I60" s="23" t="n">
        <x:v>243.6</x:v>
      </x:c>
      <x:c r="J60" s="25" t="n">
        <x:v>1995</x:v>
      </x:c>
    </x:row>
    <x:row r="61">
      <x:c r="A61" s="19" t="str">
        <x:v>V0060</x:v>
      </x:c>
      <x:c r="B61" s="20" t="n">
        <x:v>46082</x:v>
      </x:c>
      <x:c r="C61" s="21" t="str">
        <x:v>Este</x:v>
      </x:c>
      <x:c r="D61" s="21" t="str">
        <x:v>Tienda</x:v>
      </x:c>
      <x:c r="E61" s="21" t="str">
        <x:v>Oficina</x:v>
      </x:c>
      <x:c r="F61" s="22" t="n">
        <x:v>6</x:v>
      </x:c>
      <x:c r="G61" s="23" t="n">
        <x:v>140</x:v>
      </x:c>
      <x:c r="H61" s="24" t="n">
        <x:v>0.1</x:v>
      </x:c>
      <x:c r="I61" s="23" t="n">
        <x:v>88.2</x:v>
      </x:c>
      <x:c r="J61" s="25" t="n">
        <x:v>756</x:v>
      </x:c>
    </x:row>
    <x:row r="62">
      <x:c r="A62" s="19" t="str">
        <x:v>V0061</x:v>
      </x:c>
      <x:c r="B62" s="20" t="n">
        <x:v>46083</x:v>
      </x:c>
      <x:c r="C62" s="21" t="str">
        <x:v>Norte</x:v>
      </x:c>
      <x:c r="D62" s="21" t="str">
        <x:v>Web</x:v>
      </x:c>
      <x:c r="E62" s="21" t="str">
        <x:v>Tecnología</x:v>
      </x:c>
      <x:c r="F62" s="22" t="n">
        <x:v>1</x:v>
      </x:c>
      <x:c r="G62" s="23" t="n">
        <x:v>35</x:v>
      </x:c>
      <x:c r="H62" s="24" t="n">
        <x:v>0</x:v>
      </x:c>
      <x:c r="I62" s="23" t="n">
        <x:v>18.2</x:v>
      </x:c>
      <x:c r="J62" s="25" t="n">
        <x:v>35</x:v>
      </x:c>
    </x:row>
    <x:row r="63">
      <x:c r="A63" s="19" t="str">
        <x:v>V0062</x:v>
      </x:c>
      <x:c r="B63" s="20" t="n">
        <x:v>46084</x:v>
      </x:c>
      <x:c r="C63" s="21" t="str">
        <x:v>Centro</x:v>
      </x:c>
      <x:c r="D63" s="21" t="str">
        <x:v>Comercial</x:v>
      </x:c>
      <x:c r="E63" s="21" t="str">
        <x:v>Papelería</x:v>
      </x:c>
      <x:c r="F63" s="22" t="n">
        <x:v>2</x:v>
      </x:c>
      <x:c r="G63" s="23" t="n">
        <x:v>260</x:v>
      </x:c>
      <x:c r="H63" s="24" t="n">
        <x:v>0</x:v>
      </x:c>
      <x:c r="I63" s="23" t="n">
        <x:v>150.8</x:v>
      </x:c>
      <x:c r="J63" s="25" t="n">
        <x:v>520</x:v>
      </x:c>
    </x:row>
    <x:row r="64">
      <x:c r="A64" s="19" t="str">
        <x:v>V0063</x:v>
      </x:c>
      <x:c r="B64" s="20" t="n">
        <x:v>46085</x:v>
      </x:c>
      <x:c r="C64" s="21" t="str">
        <x:v>Sur</x:v>
      </x:c>
      <x:c r="D64" s="21" t="str">
        <x:v>Tienda</x:v>
      </x:c>
      <x:c r="E64" s="21" t="str">
        <x:v>Oficina</x:v>
      </x:c>
      <x:c r="F64" s="22" t="n">
        <x:v>3</x:v>
      </x:c>
      <x:c r="G64" s="23" t="n">
        <x:v>80</x:v>
      </x:c>
      <x:c r="H64" s="24" t="n">
        <x:v>0.05</x:v>
      </x:c>
      <x:c r="I64" s="23" t="n">
        <x:v>50.4</x:v>
      </x:c>
      <x:c r="J64" s="25" t="n">
        <x:v>228</x:v>
      </x:c>
    </x:row>
    <x:row r="65">
      <x:c r="A65" s="19" t="str">
        <x:v>V0064</x:v>
      </x:c>
      <x:c r="B65" s="20" t="n">
        <x:v>46086</x:v>
      </x:c>
      <x:c r="C65" s="21" t="str">
        <x:v>Este</x:v>
      </x:c>
      <x:c r="D65" s="21" t="str">
        <x:v>Web</x:v>
      </x:c>
      <x:c r="E65" s="21" t="str">
        <x:v>Tecnología</x:v>
      </x:c>
      <x:c r="F65" s="22" t="n">
        <x:v>4</x:v>
      </x:c>
      <x:c r="G65" s="23" t="n">
        <x:v>420</x:v>
      </x:c>
      <x:c r="H65" s="24" t="n">
        <x:v>0.1</x:v>
      </x:c>
      <x:c r="I65" s="23" t="n">
        <x:v>218.4</x:v>
      </x:c>
      <x:c r="J65" s="25" t="n">
        <x:v>1512</x:v>
      </x:c>
    </x:row>
    <x:row r="66">
      <x:c r="A66" s="19" t="str">
        <x:v>V0065</x:v>
      </x:c>
      <x:c r="B66" s="20" t="n">
        <x:v>46087</x:v>
      </x:c>
      <x:c r="C66" s="21" t="str">
        <x:v>Norte</x:v>
      </x:c>
      <x:c r="D66" s="21" t="str">
        <x:v>Comercial</x:v>
      </x:c>
      <x:c r="E66" s="21" t="str">
        <x:v>Papelería</x:v>
      </x:c>
      <x:c r="F66" s="22" t="n">
        <x:v>5</x:v>
      </x:c>
      <x:c r="G66" s="23" t="n">
        <x:v>140</x:v>
      </x:c>
      <x:c r="H66" s="24" t="n">
        <x:v>0</x:v>
      </x:c>
      <x:c r="I66" s="23" t="n">
        <x:v>81.2</x:v>
      </x:c>
      <x:c r="J66" s="25" t="n">
        <x:v>700</x:v>
      </x:c>
    </x:row>
    <x:row r="67">
      <x:c r="A67" s="19" t="str">
        <x:v>V0066</x:v>
      </x:c>
      <x:c r="B67" s="20" t="n">
        <x:v>46088</x:v>
      </x:c>
      <x:c r="C67" s="21" t="str">
        <x:v>Centro</x:v>
      </x:c>
      <x:c r="D67" s="21" t="str">
        <x:v>Tienda</x:v>
      </x:c>
      <x:c r="E67" s="21" t="str">
        <x:v>Oficina</x:v>
      </x:c>
      <x:c r="F67" s="22" t="n">
        <x:v>6</x:v>
      </x:c>
      <x:c r="G67" s="23" t="n">
        <x:v>35</x:v>
      </x:c>
      <x:c r="H67" s="24" t="n">
        <x:v>0</x:v>
      </x:c>
      <x:c r="I67" s="23" t="n">
        <x:v>22.05</x:v>
      </x:c>
      <x:c r="J67" s="25" t="n">
        <x:v>210</x:v>
      </x:c>
    </x:row>
    <x:row r="68">
      <x:c r="A68" s="19" t="str">
        <x:v>V0067</x:v>
      </x:c>
      <x:c r="B68" s="20" t="n">
        <x:v>46089</x:v>
      </x:c>
      <x:c r="C68" s="21" t="str">
        <x:v>Sur</x:v>
      </x:c>
      <x:c r="D68" s="21" t="str">
        <x:v>Web</x:v>
      </x:c>
      <x:c r="E68" s="21" t="str">
        <x:v>Tecnología</x:v>
      </x:c>
      <x:c r="F68" s="22" t="n">
        <x:v>1</x:v>
      </x:c>
      <x:c r="G68" s="23" t="n">
        <x:v>260</x:v>
      </x:c>
      <x:c r="H68" s="24" t="n">
        <x:v>0.05</x:v>
      </x:c>
      <x:c r="I68" s="23" t="n">
        <x:v>135.2</x:v>
      </x:c>
      <x:c r="J68" s="25" t="n">
        <x:v>247</x:v>
      </x:c>
    </x:row>
    <x:row r="69">
      <x:c r="A69" s="19" t="str">
        <x:v>V0068</x:v>
      </x:c>
      <x:c r="B69" s="20" t="n">
        <x:v>46090</x:v>
      </x:c>
      <x:c r="C69" s="21" t="str">
        <x:v>Este</x:v>
      </x:c>
      <x:c r="D69" s="21" t="str">
        <x:v>Comercial</x:v>
      </x:c>
      <x:c r="E69" s="21" t="str">
        <x:v>Papelería</x:v>
      </x:c>
      <x:c r="F69" s="22" t="n">
        <x:v>2</x:v>
      </x:c>
      <x:c r="G69" s="23" t="n">
        <x:v>80</x:v>
      </x:c>
      <x:c r="H69" s="24" t="n">
        <x:v>0.1</x:v>
      </x:c>
      <x:c r="I69" s="23" t="n">
        <x:v>46.4</x:v>
      </x:c>
      <x:c r="J69" s="25" t="n">
        <x:v>144</x:v>
      </x:c>
    </x:row>
    <x:row r="70">
      <x:c r="A70" s="19" t="str">
        <x:v>V0069</x:v>
      </x:c>
      <x:c r="B70" s="20" t="n">
        <x:v>46091</x:v>
      </x:c>
      <x:c r="C70" s="21" t="str">
        <x:v>Norte</x:v>
      </x:c>
      <x:c r="D70" s="21" t="str">
        <x:v>Tienda</x:v>
      </x:c>
      <x:c r="E70" s="21" t="str">
        <x:v>Oficina</x:v>
      </x:c>
      <x:c r="F70" s="22" t="n">
        <x:v>3</x:v>
      </x:c>
      <x:c r="G70" s="23" t="n">
        <x:v>420</x:v>
      </x:c>
      <x:c r="H70" s="24" t="n">
        <x:v>0</x:v>
      </x:c>
      <x:c r="I70" s="23" t="n">
        <x:v>264.6</x:v>
      </x:c>
      <x:c r="J70" s="25" t="n">
        <x:v>1260</x:v>
      </x:c>
    </x:row>
    <x:row r="71">
      <x:c r="A71" s="19" t="str">
        <x:v>V0070</x:v>
      </x:c>
      <x:c r="B71" s="20" t="n">
        <x:v>46092</x:v>
      </x:c>
      <x:c r="C71" s="21" t="str">
        <x:v>Centro</x:v>
      </x:c>
      <x:c r="D71" s="21" t="str">
        <x:v>Web</x:v>
      </x:c>
      <x:c r="E71" s="21" t="str">
        <x:v>Tecnología</x:v>
      </x:c>
      <x:c r="F71" s="22" t="n">
        <x:v>4</x:v>
      </x:c>
      <x:c r="G71" s="23" t="n">
        <x:v>140</x:v>
      </x:c>
      <x:c r="H71" s="24" t="n">
        <x:v>0</x:v>
      </x:c>
      <x:c r="I71" s="23" t="n">
        <x:v>72.8</x:v>
      </x:c>
      <x:c r="J71" s="25" t="n">
        <x:v>560</x:v>
      </x:c>
    </x:row>
    <x:row r="72">
      <x:c r="A72" s="19" t="str">
        <x:v>V0071</x:v>
      </x:c>
      <x:c r="B72" s="20" t="n">
        <x:v>46093</x:v>
      </x:c>
      <x:c r="C72" s="21" t="str">
        <x:v>Sur</x:v>
      </x:c>
      <x:c r="D72" s="21" t="str">
        <x:v>Comercial</x:v>
      </x:c>
      <x:c r="E72" s="21" t="str">
        <x:v>Papelería</x:v>
      </x:c>
      <x:c r="F72" s="22" t="n">
        <x:v>5</x:v>
      </x:c>
      <x:c r="G72" s="23" t="n">
        <x:v>35</x:v>
      </x:c>
      <x:c r="H72" s="24" t="n">
        <x:v>0.05</x:v>
      </x:c>
      <x:c r="I72" s="23" t="n">
        <x:v>20.3</x:v>
      </x:c>
      <x:c r="J72" s="25" t="n">
        <x:v>166.25</x:v>
      </x:c>
    </x:row>
    <x:row r="73">
      <x:c r="A73" s="19" t="str">
        <x:v>V0072</x:v>
      </x:c>
      <x:c r="B73" s="20" t="n">
        <x:v>46094</x:v>
      </x:c>
      <x:c r="C73" s="21" t="str">
        <x:v>Este</x:v>
      </x:c>
      <x:c r="D73" s="21" t="str">
        <x:v>Tienda</x:v>
      </x:c>
      <x:c r="E73" s="21" t="str">
        <x:v>Oficina</x:v>
      </x:c>
      <x:c r="F73" s="22" t="n">
        <x:v>6</x:v>
      </x:c>
      <x:c r="G73" s="23" t="n">
        <x:v>260</x:v>
      </x:c>
      <x:c r="H73" s="24" t="n">
        <x:v>0.1</x:v>
      </x:c>
      <x:c r="I73" s="23" t="n">
        <x:v>163.8</x:v>
      </x:c>
      <x:c r="J73" s="25" t="n">
        <x:v>1404</x:v>
      </x:c>
    </x:row>
    <x:row r="74">
      <x:c r="A74" s="19" t="str">
        <x:v>V0073</x:v>
      </x:c>
      <x:c r="B74" s="20" t="n">
        <x:v>46095</x:v>
      </x:c>
      <x:c r="C74" s="21" t="str">
        <x:v>Norte</x:v>
      </x:c>
      <x:c r="D74" s="21" t="str">
        <x:v>Web</x:v>
      </x:c>
      <x:c r="E74" s="21" t="str">
        <x:v>Tecnología</x:v>
      </x:c>
      <x:c r="F74" s="22" t="n">
        <x:v>1</x:v>
      </x:c>
      <x:c r="G74" s="23" t="n">
        <x:v>80</x:v>
      </x:c>
      <x:c r="H74" s="24" t="n">
        <x:v>0</x:v>
      </x:c>
      <x:c r="I74" s="23" t="n">
        <x:v>41.6</x:v>
      </x:c>
      <x:c r="J74" s="25" t="n">
        <x:v>80</x:v>
      </x:c>
    </x:row>
    <x:row r="75">
      <x:c r="A75" s="19" t="str">
        <x:v>V0074</x:v>
      </x:c>
      <x:c r="B75" s="20" t="n">
        <x:v>46096</x:v>
      </x:c>
      <x:c r="C75" s="21" t="str">
        <x:v>Centro</x:v>
      </x:c>
      <x:c r="D75" s="21" t="str">
        <x:v>Comercial</x:v>
      </x:c>
      <x:c r="E75" s="21" t="str">
        <x:v>Papelería</x:v>
      </x:c>
      <x:c r="F75" s="22" t="n">
        <x:v>2</x:v>
      </x:c>
      <x:c r="G75" s="23" t="n">
        <x:v>420</x:v>
      </x:c>
      <x:c r="H75" s="24" t="n">
        <x:v>0</x:v>
      </x:c>
      <x:c r="I75" s="23" t="n">
        <x:v>243.6</x:v>
      </x:c>
      <x:c r="J75" s="25" t="n">
        <x:v>840</x:v>
      </x:c>
    </x:row>
    <x:row r="76">
      <x:c r="A76" s="19" t="str">
        <x:v>V0075</x:v>
      </x:c>
      <x:c r="B76" s="20" t="n">
        <x:v>46097</x:v>
      </x:c>
      <x:c r="C76" s="21" t="str">
        <x:v>Sur</x:v>
      </x:c>
      <x:c r="D76" s="21" t="str">
        <x:v>Tienda</x:v>
      </x:c>
      <x:c r="E76" s="21" t="str">
        <x:v>Oficina</x:v>
      </x:c>
      <x:c r="F76" s="22" t="n">
        <x:v>3</x:v>
      </x:c>
      <x:c r="G76" s="23" t="n">
        <x:v>140</x:v>
      </x:c>
      <x:c r="H76" s="24" t="n">
        <x:v>0.05</x:v>
      </x:c>
      <x:c r="I76" s="23" t="n">
        <x:v>88.2</x:v>
      </x:c>
      <x:c r="J76" s="25" t="n">
        <x:v>399</x:v>
      </x:c>
    </x:row>
    <x:row r="77">
      <x:c r="A77" s="19" t="str">
        <x:v>V0076</x:v>
      </x:c>
      <x:c r="B77" s="20" t="n">
        <x:v>46098</x:v>
      </x:c>
      <x:c r="C77" s="21" t="str">
        <x:v>Este</x:v>
      </x:c>
      <x:c r="D77" s="21" t="str">
        <x:v>Web</x:v>
      </x:c>
      <x:c r="E77" s="21" t="str">
        <x:v>Tecnología</x:v>
      </x:c>
      <x:c r="F77" s="22" t="n">
        <x:v>4</x:v>
      </x:c>
      <x:c r="G77" s="23" t="n">
        <x:v>35</x:v>
      </x:c>
      <x:c r="H77" s="24" t="n">
        <x:v>0.1</x:v>
      </x:c>
      <x:c r="I77" s="23" t="n">
        <x:v>18.2</x:v>
      </x:c>
      <x:c r="J77" s="25" t="n">
        <x:v>126</x:v>
      </x:c>
    </x:row>
    <x:row r="78">
      <x:c r="A78" s="19" t="str">
        <x:v>V0077</x:v>
      </x:c>
      <x:c r="B78" s="20" t="n">
        <x:v>46099</x:v>
      </x:c>
      <x:c r="C78" s="21" t="str">
        <x:v>Norte</x:v>
      </x:c>
      <x:c r="D78" s="21" t="str">
        <x:v>Comercial</x:v>
      </x:c>
      <x:c r="E78" s="21" t="str">
        <x:v>Papelería</x:v>
      </x:c>
      <x:c r="F78" s="22" t="n">
        <x:v>5</x:v>
      </x:c>
      <x:c r="G78" s="23" t="n">
        <x:v>260</x:v>
      </x:c>
      <x:c r="H78" s="24" t="n">
        <x:v>0</x:v>
      </x:c>
      <x:c r="I78" s="23" t="n">
        <x:v>150.8</x:v>
      </x:c>
      <x:c r="J78" s="25" t="n">
        <x:v>1300</x:v>
      </x:c>
    </x:row>
    <x:row r="79">
      <x:c r="A79" s="19" t="str">
        <x:v>V0078</x:v>
      </x:c>
      <x:c r="B79" s="20" t="n">
        <x:v>46100</x:v>
      </x:c>
      <x:c r="C79" s="21" t="str">
        <x:v>Centro</x:v>
      </x:c>
      <x:c r="D79" s="21" t="str">
        <x:v>Tienda</x:v>
      </x:c>
      <x:c r="E79" s="21" t="str">
        <x:v>Oficina</x:v>
      </x:c>
      <x:c r="F79" s="22" t="n">
        <x:v>6</x:v>
      </x:c>
      <x:c r="G79" s="23" t="n">
        <x:v>80</x:v>
      </x:c>
      <x:c r="H79" s="24" t="n">
        <x:v>0</x:v>
      </x:c>
      <x:c r="I79" s="23" t="n">
        <x:v>50.4</x:v>
      </x:c>
      <x:c r="J79" s="25" t="n">
        <x:v>480</x:v>
      </x:c>
    </x:row>
    <x:row r="80">
      <x:c r="A80" s="19" t="str">
        <x:v>V0079</x:v>
      </x:c>
      <x:c r="B80" s="20" t="n">
        <x:v>46101</x:v>
      </x:c>
      <x:c r="C80" s="21" t="str">
        <x:v>Sur</x:v>
      </x:c>
      <x:c r="D80" s="21" t="str">
        <x:v>Web</x:v>
      </x:c>
      <x:c r="E80" s="21" t="str">
        <x:v>Tecnología</x:v>
      </x:c>
      <x:c r="F80" s="22" t="n">
        <x:v>1</x:v>
      </x:c>
      <x:c r="G80" s="23" t="n">
        <x:v>420</x:v>
      </x:c>
      <x:c r="H80" s="24" t="n">
        <x:v>0.05</x:v>
      </x:c>
      <x:c r="I80" s="23" t="n">
        <x:v>218.4</x:v>
      </x:c>
      <x:c r="J80" s="25" t="n">
        <x:v>399</x:v>
      </x:c>
    </x:row>
    <x:row r="81">
      <x:c r="A81" s="19" t="str">
        <x:v>V0080</x:v>
      </x:c>
      <x:c r="B81" s="20" t="n">
        <x:v>46102</x:v>
      </x:c>
      <x:c r="C81" s="21" t="str">
        <x:v>Este</x:v>
      </x:c>
      <x:c r="D81" s="21" t="str">
        <x:v>Comercial</x:v>
      </x:c>
      <x:c r="E81" s="21" t="str">
        <x:v>Papelería</x:v>
      </x:c>
      <x:c r="F81" s="22" t="n">
        <x:v>2</x:v>
      </x:c>
      <x:c r="G81" s="23" t="n">
        <x:v>140</x:v>
      </x:c>
      <x:c r="H81" s="24" t="n">
        <x:v>0.1</x:v>
      </x:c>
      <x:c r="I81" s="23" t="n">
        <x:v>81.2</x:v>
      </x:c>
      <x:c r="J81" s="25" t="n">
        <x:v>252</x:v>
      </x:c>
    </x:row>
    <x:row r="82">
      <x:c r="A82" s="19" t="str">
        <x:v>V0081</x:v>
      </x:c>
      <x:c r="B82" s="20" t="n">
        <x:v>46103</x:v>
      </x:c>
      <x:c r="C82" s="21" t="str">
        <x:v>Norte</x:v>
      </x:c>
      <x:c r="D82" s="21" t="str">
        <x:v>Tienda</x:v>
      </x:c>
      <x:c r="E82" s="21" t="str">
        <x:v>Oficina</x:v>
      </x:c>
      <x:c r="F82" s="22" t="n">
        <x:v>3</x:v>
      </x:c>
      <x:c r="G82" s="23" t="n">
        <x:v>35</x:v>
      </x:c>
      <x:c r="H82" s="24" t="n">
        <x:v>0</x:v>
      </x:c>
      <x:c r="I82" s="23" t="n">
        <x:v>22.05</x:v>
      </x:c>
      <x:c r="J82" s="25" t="n">
        <x:v>105</x:v>
      </x:c>
    </x:row>
    <x:row r="83">
      <x:c r="A83" s="19" t="str">
        <x:v>V0082</x:v>
      </x:c>
      <x:c r="B83" s="20" t="n">
        <x:v>46104</x:v>
      </x:c>
      <x:c r="C83" s="21" t="str">
        <x:v>Centro</x:v>
      </x:c>
      <x:c r="D83" s="21" t="str">
        <x:v>Web</x:v>
      </x:c>
      <x:c r="E83" s="21" t="str">
        <x:v>Tecnología</x:v>
      </x:c>
      <x:c r="F83" s="22" t="n">
        <x:v>4</x:v>
      </x:c>
      <x:c r="G83" s="23" t="n">
        <x:v>260</x:v>
      </x:c>
      <x:c r="H83" s="24" t="n">
        <x:v>0</x:v>
      </x:c>
      <x:c r="I83" s="23" t="n">
        <x:v>135.2</x:v>
      </x:c>
      <x:c r="J83" s="25" t="n">
        <x:v>1040</x:v>
      </x:c>
    </x:row>
    <x:row r="84">
      <x:c r="A84" s="19" t="str">
        <x:v>V0083</x:v>
      </x:c>
      <x:c r="B84" s="20" t="n">
        <x:v>46105</x:v>
      </x:c>
      <x:c r="C84" s="21" t="str">
        <x:v>Sur</x:v>
      </x:c>
      <x:c r="D84" s="21" t="str">
        <x:v>Comercial</x:v>
      </x:c>
      <x:c r="E84" s="21" t="str">
        <x:v>Papelería</x:v>
      </x:c>
      <x:c r="F84" s="22" t="n">
        <x:v>5</x:v>
      </x:c>
      <x:c r="G84" s="23" t="n">
        <x:v>80</x:v>
      </x:c>
      <x:c r="H84" s="24" t="n">
        <x:v>0.05</x:v>
      </x:c>
      <x:c r="I84" s="23" t="n">
        <x:v>46.4</x:v>
      </x:c>
      <x:c r="J84" s="25" t="n">
        <x:v>380</x:v>
      </x:c>
    </x:row>
    <x:row r="85">
      <x:c r="A85" s="19" t="str">
        <x:v>V0084</x:v>
      </x:c>
      <x:c r="B85" s="20" t="n">
        <x:v>46106</x:v>
      </x:c>
      <x:c r="C85" s="21" t="str">
        <x:v>Este</x:v>
      </x:c>
      <x:c r="D85" s="21" t="str">
        <x:v>Tienda</x:v>
      </x:c>
      <x:c r="E85" s="21" t="str">
        <x:v>Oficina</x:v>
      </x:c>
      <x:c r="F85" s="22" t="n">
        <x:v>6</x:v>
      </x:c>
      <x:c r="G85" s="23" t="n">
        <x:v>420</x:v>
      </x:c>
      <x:c r="H85" s="24" t="n">
        <x:v>0.1</x:v>
      </x:c>
      <x:c r="I85" s="23" t="n">
        <x:v>264.6</x:v>
      </x:c>
      <x:c r="J85" s="25" t="n">
        <x:v>2268</x:v>
      </x:c>
    </x:row>
    <x:row r="86">
      <x:c r="A86" s="19" t="str">
        <x:v>V0085</x:v>
      </x:c>
      <x:c r="B86" s="20" t="n">
        <x:v>46107</x:v>
      </x:c>
      <x:c r="C86" s="21" t="str">
        <x:v>Norte</x:v>
      </x:c>
      <x:c r="D86" s="21" t="str">
        <x:v>Web</x:v>
      </x:c>
      <x:c r="E86" s="21" t="str">
        <x:v>Tecnología</x:v>
      </x:c>
      <x:c r="F86" s="22" t="n">
        <x:v>1</x:v>
      </x:c>
      <x:c r="G86" s="23" t="n">
        <x:v>140</x:v>
      </x:c>
      <x:c r="H86" s="24" t="n">
        <x:v>0</x:v>
      </x:c>
      <x:c r="I86" s="23" t="n">
        <x:v>72.8</x:v>
      </x:c>
      <x:c r="J86" s="25" t="n">
        <x:v>140</x:v>
      </x:c>
    </x:row>
    <x:row r="87">
      <x:c r="A87" s="19" t="str">
        <x:v>V0086</x:v>
      </x:c>
      <x:c r="B87" s="20" t="n">
        <x:v>46108</x:v>
      </x:c>
      <x:c r="C87" s="21" t="str">
        <x:v>Centro</x:v>
      </x:c>
      <x:c r="D87" s="21" t="str">
        <x:v>Comercial</x:v>
      </x:c>
      <x:c r="E87" s="21" t="str">
        <x:v>Papelería</x:v>
      </x:c>
      <x:c r="F87" s="22" t="n">
        <x:v>2</x:v>
      </x:c>
      <x:c r="G87" s="23" t="n">
        <x:v>35</x:v>
      </x:c>
      <x:c r="H87" s="24" t="n">
        <x:v>0</x:v>
      </x:c>
      <x:c r="I87" s="23" t="n">
        <x:v>20.3</x:v>
      </x:c>
      <x:c r="J87" s="25" t="n">
        <x:v>70</x:v>
      </x:c>
    </x:row>
    <x:row r="88">
      <x:c r="A88" s="19" t="str">
        <x:v>V0087</x:v>
      </x:c>
      <x:c r="B88" s="20" t="n">
        <x:v>46109</x:v>
      </x:c>
      <x:c r="C88" s="21" t="str">
        <x:v>Sur</x:v>
      </x:c>
      <x:c r="D88" s="21" t="str">
        <x:v>Tienda</x:v>
      </x:c>
      <x:c r="E88" s="21" t="str">
        <x:v>Oficina</x:v>
      </x:c>
      <x:c r="F88" s="22" t="n">
        <x:v>3</x:v>
      </x:c>
      <x:c r="G88" s="23" t="n">
        <x:v>260</x:v>
      </x:c>
      <x:c r="H88" s="24" t="n">
        <x:v>0.05</x:v>
      </x:c>
      <x:c r="I88" s="23" t="n">
        <x:v>163.8</x:v>
      </x:c>
      <x:c r="J88" s="25" t="n">
        <x:v>741</x:v>
      </x:c>
    </x:row>
    <x:row r="89">
      <x:c r="A89" s="19" t="str">
        <x:v>V0088</x:v>
      </x:c>
      <x:c r="B89" s="20" t="n">
        <x:v>46110</x:v>
      </x:c>
      <x:c r="C89" s="21" t="str">
        <x:v>Este</x:v>
      </x:c>
      <x:c r="D89" s="21" t="str">
        <x:v>Web</x:v>
      </x:c>
      <x:c r="E89" s="21" t="str">
        <x:v>Tecnología</x:v>
      </x:c>
      <x:c r="F89" s="22" t="n">
        <x:v>4</x:v>
      </x:c>
      <x:c r="G89" s="23" t="n">
        <x:v>80</x:v>
      </x:c>
      <x:c r="H89" s="24" t="n">
        <x:v>0.1</x:v>
      </x:c>
      <x:c r="I89" s="23" t="n">
        <x:v>41.6</x:v>
      </x:c>
      <x:c r="J89" s="25" t="n">
        <x:v>288</x:v>
      </x:c>
    </x:row>
    <x:row r="90">
      <x:c r="A90" s="19" t="str">
        <x:v>V0089</x:v>
      </x:c>
      <x:c r="B90" s="20" t="n">
        <x:v>46111</x:v>
      </x:c>
      <x:c r="C90" s="21" t="str">
        <x:v>Norte</x:v>
      </x:c>
      <x:c r="D90" s="21" t="str">
        <x:v>Comercial</x:v>
      </x:c>
      <x:c r="E90" s="21" t="str">
        <x:v>Papelería</x:v>
      </x:c>
      <x:c r="F90" s="22" t="n">
        <x:v>5</x:v>
      </x:c>
      <x:c r="G90" s="23" t="n">
        <x:v>420</x:v>
      </x:c>
      <x:c r="H90" s="24" t="n">
        <x:v>0</x:v>
      </x:c>
      <x:c r="I90" s="23" t="n">
        <x:v>243.6</x:v>
      </x:c>
      <x:c r="J90" s="25" t="n">
        <x:v>2100</x:v>
      </x:c>
    </x:row>
    <x:row r="91">
      <x:c r="A91" s="19" t="str">
        <x:v>V0090</x:v>
      </x:c>
      <x:c r="B91" s="20" t="n">
        <x:v>46112</x:v>
      </x:c>
      <x:c r="C91" s="21" t="str">
        <x:v>Centro</x:v>
      </x:c>
      <x:c r="D91" s="21" t="str">
        <x:v>Tienda</x:v>
      </x:c>
      <x:c r="E91" s="21" t="str">
        <x:v>Oficina</x:v>
      </x:c>
      <x:c r="F91" s="22" t="n">
        <x:v>6</x:v>
      </x:c>
      <x:c r="G91" s="23" t="n">
        <x:v>140</x:v>
      </x:c>
      <x:c r="H91" s="24" t="n">
        <x:v>0</x:v>
      </x:c>
      <x:c r="I91" s="23" t="n">
        <x:v>88.2</x:v>
      </x:c>
      <x:c r="J91" s="25" t="n">
        <x:v>840</x:v>
      </x:c>
    </x:row>
    <x:row r="92">
      <x:c r="A92" s="19" t="str">
        <x:v>V0091</x:v>
      </x:c>
      <x:c r="B92" s="20" t="n">
        <x:v>46023</x:v>
      </x:c>
      <x:c r="C92" s="21" t="str">
        <x:v>Sur</x:v>
      </x:c>
      <x:c r="D92" s="21" t="str">
        <x:v>Web</x:v>
      </x:c>
      <x:c r="E92" s="21" t="str">
        <x:v>Tecnología</x:v>
      </x:c>
      <x:c r="F92" s="22" t="n">
        <x:v>1</x:v>
      </x:c>
      <x:c r="G92" s="23" t="n">
        <x:v>35</x:v>
      </x:c>
      <x:c r="H92" s="24" t="n">
        <x:v>0.05</x:v>
      </x:c>
      <x:c r="I92" s="23" t="n">
        <x:v>18.2</x:v>
      </x:c>
      <x:c r="J92" s="25" t="n">
        <x:v>33.25</x:v>
      </x:c>
    </x:row>
    <x:row r="93">
      <x:c r="A93" s="19" t="str">
        <x:v>V0092</x:v>
      </x:c>
      <x:c r="B93" s="20" t="n">
        <x:v>46024</x:v>
      </x:c>
      <x:c r="C93" s="21" t="str">
        <x:v>Este</x:v>
      </x:c>
      <x:c r="D93" s="21" t="str">
        <x:v>Comercial</x:v>
      </x:c>
      <x:c r="E93" s="21" t="str">
        <x:v>Papelería</x:v>
      </x:c>
      <x:c r="F93" s="22" t="n">
        <x:v>2</x:v>
      </x:c>
      <x:c r="G93" s="23" t="n">
        <x:v>260</x:v>
      </x:c>
      <x:c r="H93" s="24" t="n">
        <x:v>0.1</x:v>
      </x:c>
      <x:c r="I93" s="23" t="n">
        <x:v>150.8</x:v>
      </x:c>
      <x:c r="J93" s="25" t="n">
        <x:v>468</x:v>
      </x:c>
    </x:row>
    <x:row r="94">
      <x:c r="A94" s="19" t="str">
        <x:v>V0093</x:v>
      </x:c>
      <x:c r="B94" s="20" t="n">
        <x:v>46025</x:v>
      </x:c>
      <x:c r="C94" s="21" t="str">
        <x:v>Norte</x:v>
      </x:c>
      <x:c r="D94" s="21" t="str">
        <x:v>Tienda</x:v>
      </x:c>
      <x:c r="E94" s="21" t="str">
        <x:v>Oficina</x:v>
      </x:c>
      <x:c r="F94" s="22" t="n">
        <x:v>3</x:v>
      </x:c>
      <x:c r="G94" s="23" t="n">
        <x:v>80</x:v>
      </x:c>
      <x:c r="H94" s="24" t="n">
        <x:v>0</x:v>
      </x:c>
      <x:c r="I94" s="23" t="n">
        <x:v>50.4</x:v>
      </x:c>
      <x:c r="J94" s="25" t="n">
        <x:v>240</x:v>
      </x:c>
    </x:row>
    <x:row r="95">
      <x:c r="A95" s="19" t="str">
        <x:v>V0094</x:v>
      </x:c>
      <x:c r="B95" s="20" t="n">
        <x:v>46026</x:v>
      </x:c>
      <x:c r="C95" s="21" t="str">
        <x:v>Centro</x:v>
      </x:c>
      <x:c r="D95" s="21" t="str">
        <x:v>Web</x:v>
      </x:c>
      <x:c r="E95" s="21" t="str">
        <x:v>Tecnología</x:v>
      </x:c>
      <x:c r="F95" s="22" t="n">
        <x:v>4</x:v>
      </x:c>
      <x:c r="G95" s="23" t="n">
        <x:v>420</x:v>
      </x:c>
      <x:c r="H95" s="24" t="n">
        <x:v>0</x:v>
      </x:c>
      <x:c r="I95" s="23" t="n">
        <x:v>218.4</x:v>
      </x:c>
      <x:c r="J95" s="25" t="n">
        <x:v>1680</x:v>
      </x:c>
    </x:row>
    <x:row r="96">
      <x:c r="A96" s="19" t="str">
        <x:v>V0095</x:v>
      </x:c>
      <x:c r="B96" s="20" t="n">
        <x:v>46027</x:v>
      </x:c>
      <x:c r="C96" s="21" t="str">
        <x:v>Sur</x:v>
      </x:c>
      <x:c r="D96" s="21" t="str">
        <x:v>Comercial</x:v>
      </x:c>
      <x:c r="E96" s="21" t="str">
        <x:v>Papelería</x:v>
      </x:c>
      <x:c r="F96" s="22" t="n">
        <x:v>5</x:v>
      </x:c>
      <x:c r="G96" s="23" t="n">
        <x:v>140</x:v>
      </x:c>
      <x:c r="H96" s="24" t="n">
        <x:v>0.05</x:v>
      </x:c>
      <x:c r="I96" s="23" t="n">
        <x:v>81.2</x:v>
      </x:c>
      <x:c r="J96" s="25" t="n">
        <x:v>665</x:v>
      </x:c>
    </x:row>
    <x:row r="97">
      <x:c r="A97" s="19" t="str">
        <x:v>V0096</x:v>
      </x:c>
      <x:c r="B97" s="20" t="n">
        <x:v>46028</x:v>
      </x:c>
      <x:c r="C97" s="21" t="str">
        <x:v>Este</x:v>
      </x:c>
      <x:c r="D97" s="21" t="str">
        <x:v>Tienda</x:v>
      </x:c>
      <x:c r="E97" s="21" t="str">
        <x:v>Oficina</x:v>
      </x:c>
      <x:c r="F97" s="22" t="n">
        <x:v>6</x:v>
      </x:c>
      <x:c r="G97" s="23" t="n">
        <x:v>35</x:v>
      </x:c>
      <x:c r="H97" s="24" t="n">
        <x:v>0.1</x:v>
      </x:c>
      <x:c r="I97" s="23" t="n">
        <x:v>22.05</x:v>
      </x:c>
      <x:c r="J97" s="25" t="n">
        <x:v>189</x:v>
      </x:c>
    </x:row>
    <x:row r="98">
      <x:c r="A98" s="19" t="str">
        <x:v>V0097</x:v>
      </x:c>
      <x:c r="B98" s="20" t="n">
        <x:v>46029</x:v>
      </x:c>
      <x:c r="C98" s="21" t="str">
        <x:v>Norte</x:v>
      </x:c>
      <x:c r="D98" s="21" t="str">
        <x:v>Web</x:v>
      </x:c>
      <x:c r="E98" s="21" t="str">
        <x:v>Tecnología</x:v>
      </x:c>
      <x:c r="F98" s="22" t="n">
        <x:v>1</x:v>
      </x:c>
      <x:c r="G98" s="23" t="n">
        <x:v>260</x:v>
      </x:c>
      <x:c r="H98" s="24" t="n">
        <x:v>0</x:v>
      </x:c>
      <x:c r="I98" s="23" t="n">
        <x:v>135.2</x:v>
      </x:c>
      <x:c r="J98" s="25" t="n">
        <x:v>260</x:v>
      </x:c>
    </x:row>
    <x:row r="99">
      <x:c r="A99" s="19" t="str">
        <x:v>V0098</x:v>
      </x:c>
      <x:c r="B99" s="20" t="n">
        <x:v>46030</x:v>
      </x:c>
      <x:c r="C99" s="21" t="str">
        <x:v>Centro</x:v>
      </x:c>
      <x:c r="D99" s="21" t="str">
        <x:v>Comercial</x:v>
      </x:c>
      <x:c r="E99" s="21" t="str">
        <x:v>Papelería</x:v>
      </x:c>
      <x:c r="F99" s="22" t="n">
        <x:v>2</x:v>
      </x:c>
      <x:c r="G99" s="23" t="n">
        <x:v>80</x:v>
      </x:c>
      <x:c r="H99" s="24" t="n">
        <x:v>0</x:v>
      </x:c>
      <x:c r="I99" s="23" t="n">
        <x:v>46.4</x:v>
      </x:c>
      <x:c r="J99" s="25" t="n">
        <x:v>160</x:v>
      </x:c>
    </x:row>
    <x:row r="100">
      <x:c r="A100" s="19" t="str">
        <x:v>V0099</x:v>
      </x:c>
      <x:c r="B100" s="20" t="n">
        <x:v>46031</x:v>
      </x:c>
      <x:c r="C100" s="21" t="str">
        <x:v>Sur</x:v>
      </x:c>
      <x:c r="D100" s="21" t="str">
        <x:v>Tienda</x:v>
      </x:c>
      <x:c r="E100" s="21" t="str">
        <x:v>Oficina</x:v>
      </x:c>
      <x:c r="F100" s="22" t="n">
        <x:v>3</x:v>
      </x:c>
      <x:c r="G100" s="23" t="n">
        <x:v>420</x:v>
      </x:c>
      <x:c r="H100" s="24" t="n">
        <x:v>0.05</x:v>
      </x:c>
      <x:c r="I100" s="23" t="n">
        <x:v>264.6</x:v>
      </x:c>
      <x:c r="J100" s="25" t="n">
        <x:v>1197</x:v>
      </x:c>
    </x:row>
    <x:row r="101">
      <x:c r="A101" s="19" t="str">
        <x:v>V0100</x:v>
      </x:c>
      <x:c r="B101" s="20" t="n">
        <x:v>46032</x:v>
      </x:c>
      <x:c r="C101" s="21" t="str">
        <x:v>Este</x:v>
      </x:c>
      <x:c r="D101" s="21" t="str">
        <x:v>Web</x:v>
      </x:c>
      <x:c r="E101" s="21" t="str">
        <x:v>Tecnología</x:v>
      </x:c>
      <x:c r="F101" s="22" t="n">
        <x:v>4</x:v>
      </x:c>
      <x:c r="G101" s="23" t="n">
        <x:v>140</x:v>
      </x:c>
      <x:c r="H101" s="24" t="n">
        <x:v>0.1</x:v>
      </x:c>
      <x:c r="I101" s="23" t="n">
        <x:v>72.8</x:v>
      </x:c>
      <x:c r="J101" s="25" t="n">
        <x:v>504</x:v>
      </x:c>
    </x:row>
    <x:row r="102">
      <x:c r="A102" s="19" t="str">
        <x:v>V0101</x:v>
      </x:c>
      <x:c r="B102" s="20" t="n">
        <x:v>46033</x:v>
      </x:c>
      <x:c r="C102" s="21" t="str">
        <x:v>Norte</x:v>
      </x:c>
      <x:c r="D102" s="21" t="str">
        <x:v>Comercial</x:v>
      </x:c>
      <x:c r="E102" s="21" t="str">
        <x:v>Papelería</x:v>
      </x:c>
      <x:c r="F102" s="22" t="n">
        <x:v>5</x:v>
      </x:c>
      <x:c r="G102" s="23" t="n">
        <x:v>35</x:v>
      </x:c>
      <x:c r="H102" s="24" t="n">
        <x:v>0</x:v>
      </x:c>
      <x:c r="I102" s="23" t="n">
        <x:v>20.3</x:v>
      </x:c>
      <x:c r="J102" s="25" t="n">
        <x:v>175</x:v>
      </x:c>
    </x:row>
    <x:row r="103">
      <x:c r="A103" s="19" t="str">
        <x:v>V0102</x:v>
      </x:c>
      <x:c r="B103" s="20" t="n">
        <x:v>46034</x:v>
      </x:c>
      <x:c r="C103" s="21" t="str">
        <x:v>Centro</x:v>
      </x:c>
      <x:c r="D103" s="21" t="str">
        <x:v>Tienda</x:v>
      </x:c>
      <x:c r="E103" s="21" t="str">
        <x:v>Oficina</x:v>
      </x:c>
      <x:c r="F103" s="22" t="n">
        <x:v>6</x:v>
      </x:c>
      <x:c r="G103" s="23" t="n">
        <x:v>260</x:v>
      </x:c>
      <x:c r="H103" s="24" t="n">
        <x:v>0</x:v>
      </x:c>
      <x:c r="I103" s="23" t="n">
        <x:v>163.8</x:v>
      </x:c>
      <x:c r="J103" s="25" t="n">
        <x:v>1560</x:v>
      </x:c>
    </x:row>
    <x:row r="104">
      <x:c r="A104" s="19" t="str">
        <x:v>V0103</x:v>
      </x:c>
      <x:c r="B104" s="20" t="n">
        <x:v>46035</x:v>
      </x:c>
      <x:c r="C104" s="21" t="str">
        <x:v>Sur</x:v>
      </x:c>
      <x:c r="D104" s="21" t="str">
        <x:v>Web</x:v>
      </x:c>
      <x:c r="E104" s="21" t="str">
        <x:v>Tecnología</x:v>
      </x:c>
      <x:c r="F104" s="22" t="n">
        <x:v>1</x:v>
      </x:c>
      <x:c r="G104" s="23" t="n">
        <x:v>80</x:v>
      </x:c>
      <x:c r="H104" s="24" t="n">
        <x:v>0.05</x:v>
      </x:c>
      <x:c r="I104" s="23" t="n">
        <x:v>41.6</x:v>
      </x:c>
      <x:c r="J104" s="25" t="n">
        <x:v>76</x:v>
      </x:c>
    </x:row>
    <x:row r="105">
      <x:c r="A105" s="19" t="str">
        <x:v>V0104</x:v>
      </x:c>
      <x:c r="B105" s="20" t="n">
        <x:v>46036</x:v>
      </x:c>
      <x:c r="C105" s="21" t="str">
        <x:v>Este</x:v>
      </x:c>
      <x:c r="D105" s="21" t="str">
        <x:v>Comercial</x:v>
      </x:c>
      <x:c r="E105" s="21" t="str">
        <x:v>Papelería</x:v>
      </x:c>
      <x:c r="F105" s="22" t="n">
        <x:v>2</x:v>
      </x:c>
      <x:c r="G105" s="23" t="n">
        <x:v>420</x:v>
      </x:c>
      <x:c r="H105" s="24" t="n">
        <x:v>0.1</x:v>
      </x:c>
      <x:c r="I105" s="23" t="n">
        <x:v>243.6</x:v>
      </x:c>
      <x:c r="J105" s="25" t="n">
        <x:v>756</x:v>
      </x:c>
    </x:row>
    <x:row r="106">
      <x:c r="A106" s="19" t="str">
        <x:v>V0105</x:v>
      </x:c>
      <x:c r="B106" s="20" t="n">
        <x:v>46037</x:v>
      </x:c>
      <x:c r="C106" s="21" t="str">
        <x:v>Norte</x:v>
      </x:c>
      <x:c r="D106" s="21" t="str">
        <x:v>Tienda</x:v>
      </x:c>
      <x:c r="E106" s="21" t="str">
        <x:v>Oficina</x:v>
      </x:c>
      <x:c r="F106" s="22" t="n">
        <x:v>3</x:v>
      </x:c>
      <x:c r="G106" s="23" t="n">
        <x:v>140</x:v>
      </x:c>
      <x:c r="H106" s="24" t="n">
        <x:v>0</x:v>
      </x:c>
      <x:c r="I106" s="23" t="n">
        <x:v>88.2</x:v>
      </x:c>
      <x:c r="J106" s="25" t="n">
        <x:v>420</x:v>
      </x:c>
    </x:row>
    <x:row r="107">
      <x:c r="A107" s="19" t="str">
        <x:v>V0106</x:v>
      </x:c>
      <x:c r="B107" s="20" t="n">
        <x:v>46038</x:v>
      </x:c>
      <x:c r="C107" s="21" t="str">
        <x:v>Centro</x:v>
      </x:c>
      <x:c r="D107" s="21" t="str">
        <x:v>Web</x:v>
      </x:c>
      <x:c r="E107" s="21" t="str">
        <x:v>Tecnología</x:v>
      </x:c>
      <x:c r="F107" s="22" t="n">
        <x:v>4</x:v>
      </x:c>
      <x:c r="G107" s="23" t="n">
        <x:v>35</x:v>
      </x:c>
      <x:c r="H107" s="24" t="n">
        <x:v>0</x:v>
      </x:c>
      <x:c r="I107" s="23" t="n">
        <x:v>18.2</x:v>
      </x:c>
      <x:c r="J107" s="25" t="n">
        <x:v>140</x:v>
      </x:c>
    </x:row>
    <x:row r="108">
      <x:c r="A108" s="19" t="str">
        <x:v>V0107</x:v>
      </x:c>
      <x:c r="B108" s="20" t="n">
        <x:v>46039</x:v>
      </x:c>
      <x:c r="C108" s="21" t="str">
        <x:v>Sur</x:v>
      </x:c>
      <x:c r="D108" s="21" t="str">
        <x:v>Comercial</x:v>
      </x:c>
      <x:c r="E108" s="21" t="str">
        <x:v>Papelería</x:v>
      </x:c>
      <x:c r="F108" s="22" t="n">
        <x:v>5</x:v>
      </x:c>
      <x:c r="G108" s="23" t="n">
        <x:v>260</x:v>
      </x:c>
      <x:c r="H108" s="24" t="n">
        <x:v>0.05</x:v>
      </x:c>
      <x:c r="I108" s="23" t="n">
        <x:v>150.8</x:v>
      </x:c>
      <x:c r="J108" s="25" t="n">
        <x:v>1235</x:v>
      </x:c>
    </x:row>
    <x:row r="109">
      <x:c r="A109" s="19" t="str">
        <x:v>V0108</x:v>
      </x:c>
      <x:c r="B109" s="20" t="n">
        <x:v>46040</x:v>
      </x:c>
      <x:c r="C109" s="21" t="str">
        <x:v>Este</x:v>
      </x:c>
      <x:c r="D109" s="21" t="str">
        <x:v>Tienda</x:v>
      </x:c>
      <x:c r="E109" s="21" t="str">
        <x:v>Oficina</x:v>
      </x:c>
      <x:c r="F109" s="22" t="n">
        <x:v>6</x:v>
      </x:c>
      <x:c r="G109" s="23" t="n">
        <x:v>80</x:v>
      </x:c>
      <x:c r="H109" s="24" t="n">
        <x:v>0.1</x:v>
      </x:c>
      <x:c r="I109" s="23" t="n">
        <x:v>50.4</x:v>
      </x:c>
      <x:c r="J109" s="25" t="n">
        <x:v>432</x:v>
      </x:c>
    </x:row>
    <x:row r="110">
      <x:c r="A110" s="19" t="str">
        <x:v>V0109</x:v>
      </x:c>
      <x:c r="B110" s="20" t="n">
        <x:v>46041</x:v>
      </x:c>
      <x:c r="C110" s="21" t="str">
        <x:v>Norte</x:v>
      </x:c>
      <x:c r="D110" s="21" t="str">
        <x:v>Web</x:v>
      </x:c>
      <x:c r="E110" s="21" t="str">
        <x:v>Tecnología</x:v>
      </x:c>
      <x:c r="F110" s="22" t="n">
        <x:v>1</x:v>
      </x:c>
      <x:c r="G110" s="23" t="n">
        <x:v>420</x:v>
      </x:c>
      <x:c r="H110" s="24" t="n">
        <x:v>0</x:v>
      </x:c>
      <x:c r="I110" s="23" t="n">
        <x:v>218.4</x:v>
      </x:c>
      <x:c r="J110" s="25" t="n">
        <x:v>420</x:v>
      </x:c>
    </x:row>
    <x:row r="111">
      <x:c r="A111" s="19" t="str">
        <x:v>V0110</x:v>
      </x:c>
      <x:c r="B111" s="20" t="n">
        <x:v>46042</x:v>
      </x:c>
      <x:c r="C111" s="21" t="str">
        <x:v>Centro</x:v>
      </x:c>
      <x:c r="D111" s="21" t="str">
        <x:v>Comercial</x:v>
      </x:c>
      <x:c r="E111" s="21" t="str">
        <x:v>Papelería</x:v>
      </x:c>
      <x:c r="F111" s="22" t="n">
        <x:v>2</x:v>
      </x:c>
      <x:c r="G111" s="23" t="n">
        <x:v>140</x:v>
      </x:c>
      <x:c r="H111" s="24" t="n">
        <x:v>0</x:v>
      </x:c>
      <x:c r="I111" s="23" t="n">
        <x:v>81.2</x:v>
      </x:c>
      <x:c r="J111" s="25" t="n">
        <x:v>280</x:v>
      </x:c>
    </x:row>
    <x:row r="112">
      <x:c r="A112" s="19" t="str">
        <x:v>V0111</x:v>
      </x:c>
      <x:c r="B112" s="20" t="n">
        <x:v>46043</x:v>
      </x:c>
      <x:c r="C112" s="21" t="str">
        <x:v>Sur</x:v>
      </x:c>
      <x:c r="D112" s="21" t="str">
        <x:v>Tienda</x:v>
      </x:c>
      <x:c r="E112" s="21" t="str">
        <x:v>Oficina</x:v>
      </x:c>
      <x:c r="F112" s="22" t="n">
        <x:v>3</x:v>
      </x:c>
      <x:c r="G112" s="23" t="n">
        <x:v>35</x:v>
      </x:c>
      <x:c r="H112" s="24" t="n">
        <x:v>0.05</x:v>
      </x:c>
      <x:c r="I112" s="23" t="n">
        <x:v>22.05</x:v>
      </x:c>
      <x:c r="J112" s="25" t="n">
        <x:v>99.75</x:v>
      </x:c>
    </x:row>
    <x:row r="113">
      <x:c r="A113" s="19" t="str">
        <x:v>V0112</x:v>
      </x:c>
      <x:c r="B113" s="20" t="n">
        <x:v>46044</x:v>
      </x:c>
      <x:c r="C113" s="21" t="str">
        <x:v>Este</x:v>
      </x:c>
      <x:c r="D113" s="21" t="str">
        <x:v>Web</x:v>
      </x:c>
      <x:c r="E113" s="21" t="str">
        <x:v>Tecnología</x:v>
      </x:c>
      <x:c r="F113" s="22" t="n">
        <x:v>4</x:v>
      </x:c>
      <x:c r="G113" s="23" t="n">
        <x:v>260</x:v>
      </x:c>
      <x:c r="H113" s="24" t="n">
        <x:v>0.1</x:v>
      </x:c>
      <x:c r="I113" s="23" t="n">
        <x:v>135.2</x:v>
      </x:c>
      <x:c r="J113" s="25" t="n">
        <x:v>936</x:v>
      </x:c>
    </x:row>
    <x:row r="114">
      <x:c r="A114" s="19" t="str">
        <x:v>V0113</x:v>
      </x:c>
      <x:c r="B114" s="20" t="n">
        <x:v>46045</x:v>
      </x:c>
      <x:c r="C114" s="21" t="str">
        <x:v>Norte</x:v>
      </x:c>
      <x:c r="D114" s="21" t="str">
        <x:v>Comercial</x:v>
      </x:c>
      <x:c r="E114" s="21" t="str">
        <x:v>Papelería</x:v>
      </x:c>
      <x:c r="F114" s="22" t="n">
        <x:v>5</x:v>
      </x:c>
      <x:c r="G114" s="23" t="n">
        <x:v>80</x:v>
      </x:c>
      <x:c r="H114" s="24" t="n">
        <x:v>0</x:v>
      </x:c>
      <x:c r="I114" s="23" t="n">
        <x:v>46.4</x:v>
      </x:c>
      <x:c r="J114" s="25" t="n">
        <x:v>400</x:v>
      </x:c>
    </x:row>
    <x:row r="115">
      <x:c r="A115" s="19" t="str">
        <x:v>V0114</x:v>
      </x:c>
      <x:c r="B115" s="20" t="n">
        <x:v>46046</x:v>
      </x:c>
      <x:c r="C115" s="21" t="str">
        <x:v>Centro</x:v>
      </x:c>
      <x:c r="D115" s="21" t="str">
        <x:v>Tienda</x:v>
      </x:c>
      <x:c r="E115" s="21" t="str">
        <x:v>Oficina</x:v>
      </x:c>
      <x:c r="F115" s="22" t="n">
        <x:v>6</x:v>
      </x:c>
      <x:c r="G115" s="23" t="n">
        <x:v>420</x:v>
      </x:c>
      <x:c r="H115" s="24" t="n">
        <x:v>0</x:v>
      </x:c>
      <x:c r="I115" s="23" t="n">
        <x:v>264.6</x:v>
      </x:c>
      <x:c r="J115" s="25" t="n">
        <x:v>2520</x:v>
      </x:c>
    </x:row>
    <x:row r="116">
      <x:c r="A116" s="19" t="str">
        <x:v>V0115</x:v>
      </x:c>
      <x:c r="B116" s="20" t="n">
        <x:v>46047</x:v>
      </x:c>
      <x:c r="C116" s="21" t="str">
        <x:v>Sur</x:v>
      </x:c>
      <x:c r="D116" s="21" t="str">
        <x:v>Web</x:v>
      </x:c>
      <x:c r="E116" s="21" t="str">
        <x:v>Tecnología</x:v>
      </x:c>
      <x:c r="F116" s="22" t="n">
        <x:v>1</x:v>
      </x:c>
      <x:c r="G116" s="23" t="n">
        <x:v>140</x:v>
      </x:c>
      <x:c r="H116" s="24" t="n">
        <x:v>0.05</x:v>
      </x:c>
      <x:c r="I116" s="23" t="n">
        <x:v>72.8</x:v>
      </x:c>
      <x:c r="J116" s="25" t="n">
        <x:v>133</x:v>
      </x:c>
    </x:row>
    <x:row r="117">
      <x:c r="A117" s="19" t="str">
        <x:v>V0116</x:v>
      </x:c>
      <x:c r="B117" s="20" t="n">
        <x:v>46048</x:v>
      </x:c>
      <x:c r="C117" s="21" t="str">
        <x:v>Este</x:v>
      </x:c>
      <x:c r="D117" s="21" t="str">
        <x:v>Comercial</x:v>
      </x:c>
      <x:c r="E117" s="21" t="str">
        <x:v>Papelería</x:v>
      </x:c>
      <x:c r="F117" s="22" t="n">
        <x:v>2</x:v>
      </x:c>
      <x:c r="G117" s="23" t="n">
        <x:v>35</x:v>
      </x:c>
      <x:c r="H117" s="24" t="n">
        <x:v>0.1</x:v>
      </x:c>
      <x:c r="I117" s="23" t="n">
        <x:v>20.3</x:v>
      </x:c>
      <x:c r="J117" s="25" t="n">
        <x:v>63</x:v>
      </x:c>
    </x:row>
    <x:row r="118">
      <x:c r="A118" s="19" t="str">
        <x:v>V0117</x:v>
      </x:c>
      <x:c r="B118" s="20" t="n">
        <x:v>46049</x:v>
      </x:c>
      <x:c r="C118" s="21" t="str">
        <x:v>Norte</x:v>
      </x:c>
      <x:c r="D118" s="21" t="str">
        <x:v>Tienda</x:v>
      </x:c>
      <x:c r="E118" s="21" t="str">
        <x:v>Oficina</x:v>
      </x:c>
      <x:c r="F118" s="22" t="n">
        <x:v>3</x:v>
      </x:c>
      <x:c r="G118" s="23" t="n">
        <x:v>260</x:v>
      </x:c>
      <x:c r="H118" s="24" t="n">
        <x:v>0</x:v>
      </x:c>
      <x:c r="I118" s="23" t="n">
        <x:v>163.8</x:v>
      </x:c>
      <x:c r="J118" s="25" t="n">
        <x:v>780</x:v>
      </x:c>
    </x:row>
    <x:row r="119">
      <x:c r="A119" s="19" t="str">
        <x:v>V0118</x:v>
      </x:c>
      <x:c r="B119" s="20" t="n">
        <x:v>46050</x:v>
      </x:c>
      <x:c r="C119" s="21" t="str">
        <x:v>Centro</x:v>
      </x:c>
      <x:c r="D119" s="21" t="str">
        <x:v>Web</x:v>
      </x:c>
      <x:c r="E119" s="21" t="str">
        <x:v>Tecnología</x:v>
      </x:c>
      <x:c r="F119" s="22" t="n">
        <x:v>4</x:v>
      </x:c>
      <x:c r="G119" s="23" t="n">
        <x:v>80</x:v>
      </x:c>
      <x:c r="H119" s="24" t="n">
        <x:v>0</x:v>
      </x:c>
      <x:c r="I119" s="23" t="n">
        <x:v>41.6</x:v>
      </x:c>
      <x:c r="J119" s="25" t="n">
        <x:v>320</x:v>
      </x:c>
    </x:row>
    <x:row r="120">
      <x:c r="A120" s="19" t="str">
        <x:v>V0119</x:v>
      </x:c>
      <x:c r="B120" s="20" t="n">
        <x:v>46051</x:v>
      </x:c>
      <x:c r="C120" s="21" t="str">
        <x:v>Sur</x:v>
      </x:c>
      <x:c r="D120" s="21" t="str">
        <x:v>Comercial</x:v>
      </x:c>
      <x:c r="E120" s="21" t="str">
        <x:v>Papelería</x:v>
      </x:c>
      <x:c r="F120" s="22" t="n">
        <x:v>5</x:v>
      </x:c>
      <x:c r="G120" s="23" t="n">
        <x:v>420</x:v>
      </x:c>
      <x:c r="H120" s="24" t="n">
        <x:v>0.05</x:v>
      </x:c>
      <x:c r="I120" s="23" t="n">
        <x:v>243.6</x:v>
      </x:c>
      <x:c r="J120" s="25" t="n">
        <x:v>1995</x:v>
      </x:c>
    </x:row>
    <x:row r="121">
      <x:c r="A121" s="19" t="str">
        <x:v>V0120</x:v>
      </x:c>
      <x:c r="B121" s="20" t="n">
        <x:v>46052</x:v>
      </x:c>
      <x:c r="C121" s="21" t="str">
        <x:v>Este</x:v>
      </x:c>
      <x:c r="D121" s="21" t="str">
        <x:v>Tienda</x:v>
      </x:c>
      <x:c r="E121" s="21" t="str">
        <x:v>Oficina</x:v>
      </x:c>
      <x:c r="F121" s="22" t="n">
        <x:v>6</x:v>
      </x:c>
      <x:c r="G121" s="23" t="n">
        <x:v>140</x:v>
      </x:c>
      <x:c r="H121" s="24" t="n">
        <x:v>0.1</x:v>
      </x:c>
      <x:c r="I121" s="23" t="n">
        <x:v>88.2</x:v>
      </x:c>
      <x:c r="J121" s="25" t="n">
        <x:v>756</x:v>
      </x:c>
    </x:row>
    <x:row r="122">
      <x:c r="A122" s="19" t="str">
        <x:v>V0121</x:v>
      </x:c>
      <x:c r="B122" s="20" t="n">
        <x:v>46053</x:v>
      </x:c>
      <x:c r="C122" s="21" t="str">
        <x:v>Norte</x:v>
      </x:c>
      <x:c r="D122" s="21" t="str">
        <x:v>Web</x:v>
      </x:c>
      <x:c r="E122" s="21" t="str">
        <x:v>Tecnología</x:v>
      </x:c>
      <x:c r="F122" s="22" t="n">
        <x:v>1</x:v>
      </x:c>
      <x:c r="G122" s="23" t="n">
        <x:v>35</x:v>
      </x:c>
      <x:c r="H122" s="24" t="n">
        <x:v>0</x:v>
      </x:c>
      <x:c r="I122" s="23" t="n">
        <x:v>18.2</x:v>
      </x:c>
      <x:c r="J122" s="25" t="n">
        <x:v>35</x:v>
      </x:c>
    </x:row>
    <x:row r="123">
      <x:c r="A123" s="19" t="str">
        <x:v>V0122</x:v>
      </x:c>
      <x:c r="B123" s="20" t="n">
        <x:v>46054</x:v>
      </x:c>
      <x:c r="C123" s="21" t="str">
        <x:v>Centro</x:v>
      </x:c>
      <x:c r="D123" s="21" t="str">
        <x:v>Comercial</x:v>
      </x:c>
      <x:c r="E123" s="21" t="str">
        <x:v>Papelería</x:v>
      </x:c>
      <x:c r="F123" s="22" t="n">
        <x:v>2</x:v>
      </x:c>
      <x:c r="G123" s="23" t="n">
        <x:v>260</x:v>
      </x:c>
      <x:c r="H123" s="24" t="n">
        <x:v>0</x:v>
      </x:c>
      <x:c r="I123" s="23" t="n">
        <x:v>150.8</x:v>
      </x:c>
      <x:c r="J123" s="25" t="n">
        <x:v>520</x:v>
      </x:c>
    </x:row>
    <x:row r="124">
      <x:c r="A124" s="19" t="str">
        <x:v>V0123</x:v>
      </x:c>
      <x:c r="B124" s="20" t="n">
        <x:v>46055</x:v>
      </x:c>
      <x:c r="C124" s="21" t="str">
        <x:v>Sur</x:v>
      </x:c>
      <x:c r="D124" s="21" t="str">
        <x:v>Tienda</x:v>
      </x:c>
      <x:c r="E124" s="21" t="str">
        <x:v>Oficina</x:v>
      </x:c>
      <x:c r="F124" s="22" t="n">
        <x:v>3</x:v>
      </x:c>
      <x:c r="G124" s="23" t="n">
        <x:v>80</x:v>
      </x:c>
      <x:c r="H124" s="24" t="n">
        <x:v>0.05</x:v>
      </x:c>
      <x:c r="I124" s="23" t="n">
        <x:v>50.4</x:v>
      </x:c>
      <x:c r="J124" s="25" t="n">
        <x:v>228</x:v>
      </x:c>
    </x:row>
    <x:row r="125">
      <x:c r="A125" s="19" t="str">
        <x:v>V0124</x:v>
      </x:c>
      <x:c r="B125" s="20" t="n">
        <x:v>46056</x:v>
      </x:c>
      <x:c r="C125" s="21" t="str">
        <x:v>Este</x:v>
      </x:c>
      <x:c r="D125" s="21" t="str">
        <x:v>Web</x:v>
      </x:c>
      <x:c r="E125" s="21" t="str">
        <x:v>Tecnología</x:v>
      </x:c>
      <x:c r="F125" s="22" t="n">
        <x:v>4</x:v>
      </x:c>
      <x:c r="G125" s="23" t="n">
        <x:v>420</x:v>
      </x:c>
      <x:c r="H125" s="24" t="n">
        <x:v>0.1</x:v>
      </x:c>
      <x:c r="I125" s="23" t="n">
        <x:v>218.4</x:v>
      </x:c>
      <x:c r="J125" s="25" t="n">
        <x:v>1512</x:v>
      </x:c>
    </x:row>
    <x:row r="126">
      <x:c r="A126" s="19" t="str">
        <x:v>V0125</x:v>
      </x:c>
      <x:c r="B126" s="20" t="n">
        <x:v>46057</x:v>
      </x:c>
      <x:c r="C126" s="21" t="str">
        <x:v>Norte</x:v>
      </x:c>
      <x:c r="D126" s="21" t="str">
        <x:v>Comercial</x:v>
      </x:c>
      <x:c r="E126" s="21" t="str">
        <x:v>Papelería</x:v>
      </x:c>
      <x:c r="F126" s="22" t="n">
        <x:v>5</x:v>
      </x:c>
      <x:c r="G126" s="23" t="n">
        <x:v>140</x:v>
      </x:c>
      <x:c r="H126" s="24" t="n">
        <x:v>0</x:v>
      </x:c>
      <x:c r="I126" s="23" t="n">
        <x:v>81.2</x:v>
      </x:c>
      <x:c r="J126" s="25" t="n">
        <x:v>700</x:v>
      </x:c>
    </x:row>
    <x:row r="127">
      <x:c r="A127" s="19" t="str">
        <x:v>V0126</x:v>
      </x:c>
      <x:c r="B127" s="20" t="n">
        <x:v>46058</x:v>
      </x:c>
      <x:c r="C127" s="21" t="str">
        <x:v>Centro</x:v>
      </x:c>
      <x:c r="D127" s="21" t="str">
        <x:v>Tienda</x:v>
      </x:c>
      <x:c r="E127" s="21" t="str">
        <x:v>Oficina</x:v>
      </x:c>
      <x:c r="F127" s="22" t="n">
        <x:v>6</x:v>
      </x:c>
      <x:c r="G127" s="23" t="n">
        <x:v>35</x:v>
      </x:c>
      <x:c r="H127" s="24" t="n">
        <x:v>0</x:v>
      </x:c>
      <x:c r="I127" s="23" t="n">
        <x:v>22.05</x:v>
      </x:c>
      <x:c r="J127" s="25" t="n">
        <x:v>210</x:v>
      </x:c>
    </x:row>
    <x:row r="128">
      <x:c r="A128" s="19" t="str">
        <x:v>V0127</x:v>
      </x:c>
      <x:c r="B128" s="20" t="n">
        <x:v>46059</x:v>
      </x:c>
      <x:c r="C128" s="21" t="str">
        <x:v>Sur</x:v>
      </x:c>
      <x:c r="D128" s="21" t="str">
        <x:v>Web</x:v>
      </x:c>
      <x:c r="E128" s="21" t="str">
        <x:v>Tecnología</x:v>
      </x:c>
      <x:c r="F128" s="22" t="n">
        <x:v>1</x:v>
      </x:c>
      <x:c r="G128" s="23" t="n">
        <x:v>260</x:v>
      </x:c>
      <x:c r="H128" s="24" t="n">
        <x:v>0.05</x:v>
      </x:c>
      <x:c r="I128" s="23" t="n">
        <x:v>135.2</x:v>
      </x:c>
      <x:c r="J128" s="25" t="n">
        <x:v>247</x:v>
      </x:c>
    </x:row>
    <x:row r="129">
      <x:c r="A129" s="19" t="str">
        <x:v>V0128</x:v>
      </x:c>
      <x:c r="B129" s="20" t="n">
        <x:v>46060</x:v>
      </x:c>
      <x:c r="C129" s="21" t="str">
        <x:v>Este</x:v>
      </x:c>
      <x:c r="D129" s="21" t="str">
        <x:v>Comercial</x:v>
      </x:c>
      <x:c r="E129" s="21" t="str">
        <x:v>Papelería</x:v>
      </x:c>
      <x:c r="F129" s="22" t="n">
        <x:v>2</x:v>
      </x:c>
      <x:c r="G129" s="23" t="n">
        <x:v>80</x:v>
      </x:c>
      <x:c r="H129" s="24" t="n">
        <x:v>0.1</x:v>
      </x:c>
      <x:c r="I129" s="23" t="n">
        <x:v>46.4</x:v>
      </x:c>
      <x:c r="J129" s="25" t="n">
        <x:v>144</x:v>
      </x:c>
    </x:row>
    <x:row r="130">
      <x:c r="A130" s="19" t="str">
        <x:v>V0129</x:v>
      </x:c>
      <x:c r="B130" s="20" t="n">
        <x:v>46061</x:v>
      </x:c>
      <x:c r="C130" s="21" t="str">
        <x:v>Norte</x:v>
      </x:c>
      <x:c r="D130" s="21" t="str">
        <x:v>Tienda</x:v>
      </x:c>
      <x:c r="E130" s="21" t="str">
        <x:v>Oficina</x:v>
      </x:c>
      <x:c r="F130" s="22" t="n">
        <x:v>3</x:v>
      </x:c>
      <x:c r="G130" s="23" t="n">
        <x:v>420</x:v>
      </x:c>
      <x:c r="H130" s="24" t="n">
        <x:v>0</x:v>
      </x:c>
      <x:c r="I130" s="23" t="n">
        <x:v>264.6</x:v>
      </x:c>
      <x:c r="J130" s="25" t="n">
        <x:v>1260</x:v>
      </x:c>
    </x:row>
    <x:row r="131">
      <x:c r="A131" s="19" t="str">
        <x:v>V0130</x:v>
      </x:c>
      <x:c r="B131" s="20" t="n">
        <x:v>46062</x:v>
      </x:c>
      <x:c r="C131" s="21" t="str">
        <x:v>Centro</x:v>
      </x:c>
      <x:c r="D131" s="21" t="str">
        <x:v>Web</x:v>
      </x:c>
      <x:c r="E131" s="21" t="str">
        <x:v>Tecnología</x:v>
      </x:c>
      <x:c r="F131" s="22" t="n">
        <x:v>4</x:v>
      </x:c>
      <x:c r="G131" s="23" t="n">
        <x:v>140</x:v>
      </x:c>
      <x:c r="H131" s="24" t="n">
        <x:v>0</x:v>
      </x:c>
      <x:c r="I131" s="23" t="n">
        <x:v>72.8</x:v>
      </x:c>
      <x:c r="J131" s="25" t="n">
        <x:v>560</x:v>
      </x:c>
    </x:row>
    <x:row r="132">
      <x:c r="A132" s="19" t="str">
        <x:v>V0131</x:v>
      </x:c>
      <x:c r="B132" s="20" t="n">
        <x:v>46063</x:v>
      </x:c>
      <x:c r="C132" s="21" t="str">
        <x:v>Sur</x:v>
      </x:c>
      <x:c r="D132" s="21" t="str">
        <x:v>Comercial</x:v>
      </x:c>
      <x:c r="E132" s="21" t="str">
        <x:v>Papelería</x:v>
      </x:c>
      <x:c r="F132" s="22" t="n">
        <x:v>5</x:v>
      </x:c>
      <x:c r="G132" s="23" t="n">
        <x:v>35</x:v>
      </x:c>
      <x:c r="H132" s="24" t="n">
        <x:v>0.05</x:v>
      </x:c>
      <x:c r="I132" s="23" t="n">
        <x:v>20.3</x:v>
      </x:c>
      <x:c r="J132" s="25" t="n">
        <x:v>166.25</x:v>
      </x:c>
    </x:row>
    <x:row r="133">
      <x:c r="A133" s="19" t="str">
        <x:v>V0132</x:v>
      </x:c>
      <x:c r="B133" s="20" t="n">
        <x:v>46064</x:v>
      </x:c>
      <x:c r="C133" s="21" t="str">
        <x:v>Este</x:v>
      </x:c>
      <x:c r="D133" s="21" t="str">
        <x:v>Tienda</x:v>
      </x:c>
      <x:c r="E133" s="21" t="str">
        <x:v>Oficina</x:v>
      </x:c>
      <x:c r="F133" s="22" t="n">
        <x:v>6</x:v>
      </x:c>
      <x:c r="G133" s="23" t="n">
        <x:v>260</x:v>
      </x:c>
      <x:c r="H133" s="24" t="n">
        <x:v>0.1</x:v>
      </x:c>
      <x:c r="I133" s="23" t="n">
        <x:v>163.8</x:v>
      </x:c>
      <x:c r="J133" s="25" t="n">
        <x:v>1404</x:v>
      </x:c>
    </x:row>
    <x:row r="134">
      <x:c r="A134" s="19" t="str">
        <x:v>V0133</x:v>
      </x:c>
      <x:c r="B134" s="20" t="n">
        <x:v>46065</x:v>
      </x:c>
      <x:c r="C134" s="21" t="str">
        <x:v>Norte</x:v>
      </x:c>
      <x:c r="D134" s="21" t="str">
        <x:v>Web</x:v>
      </x:c>
      <x:c r="E134" s="21" t="str">
        <x:v>Tecnología</x:v>
      </x:c>
      <x:c r="F134" s="22" t="n">
        <x:v>1</x:v>
      </x:c>
      <x:c r="G134" s="23" t="n">
        <x:v>80</x:v>
      </x:c>
      <x:c r="H134" s="24" t="n">
        <x:v>0</x:v>
      </x:c>
      <x:c r="I134" s="23" t="n">
        <x:v>41.6</x:v>
      </x:c>
      <x:c r="J134" s="25" t="n">
        <x:v>80</x:v>
      </x:c>
    </x:row>
    <x:row r="135">
      <x:c r="A135" s="19" t="str">
        <x:v>V0134</x:v>
      </x:c>
      <x:c r="B135" s="20" t="n">
        <x:v>46066</x:v>
      </x:c>
      <x:c r="C135" s="21" t="str">
        <x:v>Centro</x:v>
      </x:c>
      <x:c r="D135" s="21" t="str">
        <x:v>Comercial</x:v>
      </x:c>
      <x:c r="E135" s="21" t="str">
        <x:v>Papelería</x:v>
      </x:c>
      <x:c r="F135" s="22" t="n">
        <x:v>2</x:v>
      </x:c>
      <x:c r="G135" s="23" t="n">
        <x:v>420</x:v>
      </x:c>
      <x:c r="H135" s="24" t="n">
        <x:v>0</x:v>
      </x:c>
      <x:c r="I135" s="23" t="n">
        <x:v>243.6</x:v>
      </x:c>
      <x:c r="J135" s="25" t="n">
        <x:v>840</x:v>
      </x:c>
    </x:row>
    <x:row r="136">
      <x:c r="A136" s="19" t="str">
        <x:v>V0135</x:v>
      </x:c>
      <x:c r="B136" s="20" t="n">
        <x:v>46067</x:v>
      </x:c>
      <x:c r="C136" s="21" t="str">
        <x:v>Sur</x:v>
      </x:c>
      <x:c r="D136" s="21" t="str">
        <x:v>Tienda</x:v>
      </x:c>
      <x:c r="E136" s="21" t="str">
        <x:v>Oficina</x:v>
      </x:c>
      <x:c r="F136" s="22" t="n">
        <x:v>3</x:v>
      </x:c>
      <x:c r="G136" s="23" t="n">
        <x:v>140</x:v>
      </x:c>
      <x:c r="H136" s="24" t="n">
        <x:v>0.05</x:v>
      </x:c>
      <x:c r="I136" s="23" t="n">
        <x:v>88.2</x:v>
      </x:c>
      <x:c r="J136" s="25" t="n">
        <x:v>399</x:v>
      </x:c>
    </x:row>
    <x:row r="137">
      <x:c r="A137" s="19" t="str">
        <x:v>V0136</x:v>
      </x:c>
      <x:c r="B137" s="20" t="n">
        <x:v>46068</x:v>
      </x:c>
      <x:c r="C137" s="21" t="str">
        <x:v>Este</x:v>
      </x:c>
      <x:c r="D137" s="21" t="str">
        <x:v>Web</x:v>
      </x:c>
      <x:c r="E137" s="21" t="str">
        <x:v>Tecnología</x:v>
      </x:c>
      <x:c r="F137" s="22" t="n">
        <x:v>4</x:v>
      </x:c>
      <x:c r="G137" s="23" t="n">
        <x:v>35</x:v>
      </x:c>
      <x:c r="H137" s="24" t="n">
        <x:v>0.1</x:v>
      </x:c>
      <x:c r="I137" s="23" t="n">
        <x:v>18.2</x:v>
      </x:c>
      <x:c r="J137" s="25" t="n">
        <x:v>126</x:v>
      </x:c>
    </x:row>
    <x:row r="138">
      <x:c r="A138" s="19" t="str">
        <x:v>V0137</x:v>
      </x:c>
      <x:c r="B138" s="20" t="n">
        <x:v>46069</x:v>
      </x:c>
      <x:c r="C138" s="21" t="str">
        <x:v>Norte</x:v>
      </x:c>
      <x:c r="D138" s="21" t="str">
        <x:v>Comercial</x:v>
      </x:c>
      <x:c r="E138" s="21" t="str">
        <x:v>Papelería</x:v>
      </x:c>
      <x:c r="F138" s="22" t="n">
        <x:v>5</x:v>
      </x:c>
      <x:c r="G138" s="23" t="n">
        <x:v>260</x:v>
      </x:c>
      <x:c r="H138" s="24" t="n">
        <x:v>0</x:v>
      </x:c>
      <x:c r="I138" s="23" t="n">
        <x:v>150.8</x:v>
      </x:c>
      <x:c r="J138" s="25" t="n">
        <x:v>1300</x:v>
      </x:c>
    </x:row>
    <x:row r="139">
      <x:c r="A139" s="19" t="str">
        <x:v>V0138</x:v>
      </x:c>
      <x:c r="B139" s="20" t="n">
        <x:v>46070</x:v>
      </x:c>
      <x:c r="C139" s="21" t="str">
        <x:v>Centro</x:v>
      </x:c>
      <x:c r="D139" s="21" t="str">
        <x:v>Tienda</x:v>
      </x:c>
      <x:c r="E139" s="21" t="str">
        <x:v>Oficina</x:v>
      </x:c>
      <x:c r="F139" s="22" t="n">
        <x:v>6</x:v>
      </x:c>
      <x:c r="G139" s="23" t="n">
        <x:v>80</x:v>
      </x:c>
      <x:c r="H139" s="24" t="n">
        <x:v>0</x:v>
      </x:c>
      <x:c r="I139" s="23" t="n">
        <x:v>50.4</x:v>
      </x:c>
      <x:c r="J139" s="25" t="n">
        <x:v>480</x:v>
      </x:c>
    </x:row>
    <x:row r="140">
      <x:c r="A140" s="19" t="str">
        <x:v>V0139</x:v>
      </x:c>
      <x:c r="B140" s="20" t="n">
        <x:v>46071</x:v>
      </x:c>
      <x:c r="C140" s="21" t="str">
        <x:v>Sur</x:v>
      </x:c>
      <x:c r="D140" s="21" t="str">
        <x:v>Web</x:v>
      </x:c>
      <x:c r="E140" s="21" t="str">
        <x:v>Tecnología</x:v>
      </x:c>
      <x:c r="F140" s="22" t="n">
        <x:v>1</x:v>
      </x:c>
      <x:c r="G140" s="23" t="n">
        <x:v>420</x:v>
      </x:c>
      <x:c r="H140" s="24" t="n">
        <x:v>0.05</x:v>
      </x:c>
      <x:c r="I140" s="23" t="n">
        <x:v>218.4</x:v>
      </x:c>
      <x:c r="J140" s="25" t="n">
        <x:v>399</x:v>
      </x:c>
    </x:row>
    <x:row r="141">
      <x:c r="A141" s="19" t="str">
        <x:v>V0140</x:v>
      </x:c>
      <x:c r="B141" s="20" t="n">
        <x:v>46072</x:v>
      </x:c>
      <x:c r="C141" s="21" t="str">
        <x:v>Este</x:v>
      </x:c>
      <x:c r="D141" s="21" t="str">
        <x:v>Comercial</x:v>
      </x:c>
      <x:c r="E141" s="21" t="str">
        <x:v>Papelería</x:v>
      </x:c>
      <x:c r="F141" s="22" t="n">
        <x:v>2</x:v>
      </x:c>
      <x:c r="G141" s="23" t="n">
        <x:v>140</x:v>
      </x:c>
      <x:c r="H141" s="24" t="n">
        <x:v>0.1</x:v>
      </x:c>
      <x:c r="I141" s="23" t="n">
        <x:v>81.2</x:v>
      </x:c>
      <x:c r="J141" s="25" t="n">
        <x:v>252</x:v>
      </x:c>
    </x:row>
    <x:row r="142">
      <x:c r="A142" s="19" t="str">
        <x:v>V0141</x:v>
      </x:c>
      <x:c r="B142" s="20" t="n">
        <x:v>46073</x:v>
      </x:c>
      <x:c r="C142" s="21" t="str">
        <x:v>Norte</x:v>
      </x:c>
      <x:c r="D142" s="21" t="str">
        <x:v>Tienda</x:v>
      </x:c>
      <x:c r="E142" s="21" t="str">
        <x:v>Oficina</x:v>
      </x:c>
      <x:c r="F142" s="22" t="n">
        <x:v>3</x:v>
      </x:c>
      <x:c r="G142" s="23" t="n">
        <x:v>35</x:v>
      </x:c>
      <x:c r="H142" s="24" t="n">
        <x:v>0</x:v>
      </x:c>
      <x:c r="I142" s="23" t="n">
        <x:v>22.05</x:v>
      </x:c>
      <x:c r="J142" s="25" t="n">
        <x:v>105</x:v>
      </x:c>
    </x:row>
    <x:row r="143">
      <x:c r="A143" s="19" t="str">
        <x:v>V0142</x:v>
      </x:c>
      <x:c r="B143" s="20" t="n">
        <x:v>46074</x:v>
      </x:c>
      <x:c r="C143" s="21" t="str">
        <x:v>Centro</x:v>
      </x:c>
      <x:c r="D143" s="21" t="str">
        <x:v>Web</x:v>
      </x:c>
      <x:c r="E143" s="21" t="str">
        <x:v>Tecnología</x:v>
      </x:c>
      <x:c r="F143" s="22" t="n">
        <x:v>4</x:v>
      </x:c>
      <x:c r="G143" s="23" t="n">
        <x:v>260</x:v>
      </x:c>
      <x:c r="H143" s="24" t="n">
        <x:v>0</x:v>
      </x:c>
      <x:c r="I143" s="23" t="n">
        <x:v>135.2</x:v>
      </x:c>
      <x:c r="J143" s="25" t="n">
        <x:v>1040</x:v>
      </x:c>
    </x:row>
    <x:row r="144">
      <x:c r="A144" s="19" t="str">
        <x:v>V0143</x:v>
      </x:c>
      <x:c r="B144" s="20" t="n">
        <x:v>46075</x:v>
      </x:c>
      <x:c r="C144" s="21" t="str">
        <x:v>Sur</x:v>
      </x:c>
      <x:c r="D144" s="21" t="str">
        <x:v>Comercial</x:v>
      </x:c>
      <x:c r="E144" s="21" t="str">
        <x:v>Papelería</x:v>
      </x:c>
      <x:c r="F144" s="22" t="n">
        <x:v>5</x:v>
      </x:c>
      <x:c r="G144" s="23" t="n">
        <x:v>80</x:v>
      </x:c>
      <x:c r="H144" s="24" t="n">
        <x:v>0.05</x:v>
      </x:c>
      <x:c r="I144" s="23" t="n">
        <x:v>46.4</x:v>
      </x:c>
      <x:c r="J144" s="25" t="n">
        <x:v>380</x:v>
      </x:c>
    </x:row>
    <x:row r="145">
      <x:c r="A145" s="19" t="str">
        <x:v>V0144</x:v>
      </x:c>
      <x:c r="B145" s="20" t="n">
        <x:v>46076</x:v>
      </x:c>
      <x:c r="C145" s="21" t="str">
        <x:v>Este</x:v>
      </x:c>
      <x:c r="D145" s="21" t="str">
        <x:v>Tienda</x:v>
      </x:c>
      <x:c r="E145" s="21" t="str">
        <x:v>Oficina</x:v>
      </x:c>
      <x:c r="F145" s="22" t="n">
        <x:v>6</x:v>
      </x:c>
      <x:c r="G145" s="23" t="n">
        <x:v>420</x:v>
      </x:c>
      <x:c r="H145" s="24" t="n">
        <x:v>0.1</x:v>
      </x:c>
      <x:c r="I145" s="23" t="n">
        <x:v>264.6</x:v>
      </x:c>
      <x:c r="J145" s="25" t="n">
        <x:v>2268</x:v>
      </x:c>
    </x:row>
    <x:row r="146">
      <x:c r="A146" s="19" t="str">
        <x:v>V0145</x:v>
      </x:c>
      <x:c r="B146" s="20" t="n">
        <x:v>46077</x:v>
      </x:c>
      <x:c r="C146" s="21" t="str">
        <x:v>Norte</x:v>
      </x:c>
      <x:c r="D146" s="21" t="str">
        <x:v>Web</x:v>
      </x:c>
      <x:c r="E146" s="21" t="str">
        <x:v>Tecnología</x:v>
      </x:c>
      <x:c r="F146" s="22" t="n">
        <x:v>1</x:v>
      </x:c>
      <x:c r="G146" s="23" t="n">
        <x:v>140</x:v>
      </x:c>
      <x:c r="H146" s="24" t="n">
        <x:v>0</x:v>
      </x:c>
      <x:c r="I146" s="23" t="n">
        <x:v>72.8</x:v>
      </x:c>
      <x:c r="J146" s="25" t="n">
        <x:v>140</x:v>
      </x:c>
    </x:row>
    <x:row r="147">
      <x:c r="A147" s="19" t="str">
        <x:v>V0146</x:v>
      </x:c>
      <x:c r="B147" s="20" t="n">
        <x:v>46078</x:v>
      </x:c>
      <x:c r="C147" s="21" t="str">
        <x:v>Centro</x:v>
      </x:c>
      <x:c r="D147" s="21" t="str">
        <x:v>Comercial</x:v>
      </x:c>
      <x:c r="E147" s="21" t="str">
        <x:v>Papelería</x:v>
      </x:c>
      <x:c r="F147" s="22" t="n">
        <x:v>2</x:v>
      </x:c>
      <x:c r="G147" s="23" t="n">
        <x:v>35</x:v>
      </x:c>
      <x:c r="H147" s="24" t="n">
        <x:v>0</x:v>
      </x:c>
      <x:c r="I147" s="23" t="n">
        <x:v>20.3</x:v>
      </x:c>
      <x:c r="J147" s="25" t="n">
        <x:v>70</x:v>
      </x:c>
    </x:row>
    <x:row r="148">
      <x:c r="A148" s="19" t="str">
        <x:v>V0147</x:v>
      </x:c>
      <x:c r="B148" s="20" t="n">
        <x:v>46079</x:v>
      </x:c>
      <x:c r="C148" s="21" t="str">
        <x:v>Sur</x:v>
      </x:c>
      <x:c r="D148" s="21" t="str">
        <x:v>Tienda</x:v>
      </x:c>
      <x:c r="E148" s="21" t="str">
        <x:v>Oficina</x:v>
      </x:c>
      <x:c r="F148" s="22" t="n">
        <x:v>3</x:v>
      </x:c>
      <x:c r="G148" s="23" t="n">
        <x:v>260</x:v>
      </x:c>
      <x:c r="H148" s="24" t="n">
        <x:v>0.05</x:v>
      </x:c>
      <x:c r="I148" s="23" t="n">
        <x:v>163.8</x:v>
      </x:c>
      <x:c r="J148" s="25" t="n">
        <x:v>741</x:v>
      </x:c>
    </x:row>
    <x:row r="149">
      <x:c r="A149" s="19" t="str">
        <x:v>V0148</x:v>
      </x:c>
      <x:c r="B149" s="20" t="n">
        <x:v>46080</x:v>
      </x:c>
      <x:c r="C149" s="21" t="str">
        <x:v>Este</x:v>
      </x:c>
      <x:c r="D149" s="21" t="str">
        <x:v>Web</x:v>
      </x:c>
      <x:c r="E149" s="21" t="str">
        <x:v>Tecnología</x:v>
      </x:c>
      <x:c r="F149" s="22" t="n">
        <x:v>4</x:v>
      </x:c>
      <x:c r="G149" s="23" t="n">
        <x:v>80</x:v>
      </x:c>
      <x:c r="H149" s="24" t="n">
        <x:v>0.1</x:v>
      </x:c>
      <x:c r="I149" s="23" t="n">
        <x:v>41.6</x:v>
      </x:c>
      <x:c r="J149" s="25" t="n">
        <x:v>288</x:v>
      </x:c>
    </x:row>
    <x:row r="150">
      <x:c r="A150" s="19" t="str">
        <x:v>V0149</x:v>
      </x:c>
      <x:c r="B150" s="20" t="n">
        <x:v>46081</x:v>
      </x:c>
      <x:c r="C150" s="21" t="str">
        <x:v>Norte</x:v>
      </x:c>
      <x:c r="D150" s="21" t="str">
        <x:v>Comercial</x:v>
      </x:c>
      <x:c r="E150" s="21" t="str">
        <x:v>Papelería</x:v>
      </x:c>
      <x:c r="F150" s="22" t="n">
        <x:v>5</x:v>
      </x:c>
      <x:c r="G150" s="23" t="n">
        <x:v>420</x:v>
      </x:c>
      <x:c r="H150" s="24" t="n">
        <x:v>0</x:v>
      </x:c>
      <x:c r="I150" s="23" t="n">
        <x:v>243.6</x:v>
      </x:c>
      <x:c r="J150" s="25" t="n">
        <x:v>2100</x:v>
      </x:c>
    </x:row>
    <x:row r="151">
      <x:c r="A151" s="19" t="str">
        <x:v>V0150</x:v>
      </x:c>
      <x:c r="B151" s="20" t="n">
        <x:v>46082</x:v>
      </x:c>
      <x:c r="C151" s="21" t="str">
        <x:v>Centro</x:v>
      </x:c>
      <x:c r="D151" s="21" t="str">
        <x:v>Tienda</x:v>
      </x:c>
      <x:c r="E151" s="21" t="str">
        <x:v>Oficina</x:v>
      </x:c>
      <x:c r="F151" s="22" t="n">
        <x:v>6</x:v>
      </x:c>
      <x:c r="G151" s="23" t="n">
        <x:v>140</x:v>
      </x:c>
      <x:c r="H151" s="24" t="n">
        <x:v>0</x:v>
      </x:c>
      <x:c r="I151" s="23" t="n">
        <x:v>88.2</x:v>
      </x:c>
      <x:c r="J151" s="25" t="n">
        <x:v>840</x:v>
      </x:c>
    </x:row>
    <x:row r="152">
      <x:c r="A152" s="19" t="str">
        <x:v>V0151</x:v>
      </x:c>
      <x:c r="B152" s="20" t="n">
        <x:v>46083</x:v>
      </x:c>
      <x:c r="C152" s="21" t="str">
        <x:v>Sur</x:v>
      </x:c>
      <x:c r="D152" s="21" t="str">
        <x:v>Web</x:v>
      </x:c>
      <x:c r="E152" s="21" t="str">
        <x:v>Tecnología</x:v>
      </x:c>
      <x:c r="F152" s="22" t="n">
        <x:v>1</x:v>
      </x:c>
      <x:c r="G152" s="23" t="n">
        <x:v>35</x:v>
      </x:c>
      <x:c r="H152" s="24" t="n">
        <x:v>0.05</x:v>
      </x:c>
      <x:c r="I152" s="23" t="n">
        <x:v>18.2</x:v>
      </x:c>
      <x:c r="J152" s="25" t="n">
        <x:v>33.25</x:v>
      </x:c>
    </x:row>
    <x:row r="153">
      <x:c r="A153" s="19" t="str">
        <x:v>V0152</x:v>
      </x:c>
      <x:c r="B153" s="20" t="n">
        <x:v>46084</x:v>
      </x:c>
      <x:c r="C153" s="21" t="str">
        <x:v>Este</x:v>
      </x:c>
      <x:c r="D153" s="21" t="str">
        <x:v>Comercial</x:v>
      </x:c>
      <x:c r="E153" s="21" t="str">
        <x:v>Papelería</x:v>
      </x:c>
      <x:c r="F153" s="22" t="n">
        <x:v>2</x:v>
      </x:c>
      <x:c r="G153" s="23" t="n">
        <x:v>260</x:v>
      </x:c>
      <x:c r="H153" s="24" t="n">
        <x:v>0.1</x:v>
      </x:c>
      <x:c r="I153" s="23" t="n">
        <x:v>150.8</x:v>
      </x:c>
      <x:c r="J153" s="25" t="n">
        <x:v>468</x:v>
      </x:c>
    </x:row>
    <x:row r="154">
      <x:c r="A154" s="19" t="str">
        <x:v>V0153</x:v>
      </x:c>
      <x:c r="B154" s="20" t="n">
        <x:v>46085</x:v>
      </x:c>
      <x:c r="C154" s="21" t="str">
        <x:v>Norte</x:v>
      </x:c>
      <x:c r="D154" s="21" t="str">
        <x:v>Tienda</x:v>
      </x:c>
      <x:c r="E154" s="21" t="str">
        <x:v>Oficina</x:v>
      </x:c>
      <x:c r="F154" s="22" t="n">
        <x:v>3</x:v>
      </x:c>
      <x:c r="G154" s="23" t="n">
        <x:v>80</x:v>
      </x:c>
      <x:c r="H154" s="24" t="n">
        <x:v>0</x:v>
      </x:c>
      <x:c r="I154" s="23" t="n">
        <x:v>50.4</x:v>
      </x:c>
      <x:c r="J154" s="25" t="n">
        <x:v>240</x:v>
      </x:c>
    </x:row>
    <x:row r="155">
      <x:c r="A155" s="19" t="str">
        <x:v>V0154</x:v>
      </x:c>
      <x:c r="B155" s="20" t="n">
        <x:v>46086</x:v>
      </x:c>
      <x:c r="C155" s="21" t="str">
        <x:v>Centro</x:v>
      </x:c>
      <x:c r="D155" s="21" t="str">
        <x:v>Web</x:v>
      </x:c>
      <x:c r="E155" s="21" t="str">
        <x:v>Tecnología</x:v>
      </x:c>
      <x:c r="F155" s="22" t="n">
        <x:v>4</x:v>
      </x:c>
      <x:c r="G155" s="23" t="n">
        <x:v>420</x:v>
      </x:c>
      <x:c r="H155" s="24" t="n">
        <x:v>0</x:v>
      </x:c>
      <x:c r="I155" s="23" t="n">
        <x:v>218.4</x:v>
      </x:c>
      <x:c r="J155" s="25" t="n">
        <x:v>1680</x:v>
      </x:c>
    </x:row>
    <x:row r="156">
      <x:c r="A156" s="19" t="str">
        <x:v>V0155</x:v>
      </x:c>
      <x:c r="B156" s="20" t="n">
        <x:v>46087</x:v>
      </x:c>
      <x:c r="C156" s="21" t="str">
        <x:v>Sur</x:v>
      </x:c>
      <x:c r="D156" s="21" t="str">
        <x:v>Comercial</x:v>
      </x:c>
      <x:c r="E156" s="21" t="str">
        <x:v>Papelería</x:v>
      </x:c>
      <x:c r="F156" s="22" t="n">
        <x:v>5</x:v>
      </x:c>
      <x:c r="G156" s="23" t="n">
        <x:v>140</x:v>
      </x:c>
      <x:c r="H156" s="24" t="n">
        <x:v>0.05</x:v>
      </x:c>
      <x:c r="I156" s="23" t="n">
        <x:v>81.2</x:v>
      </x:c>
      <x:c r="J156" s="25" t="n">
        <x:v>665</x:v>
      </x:c>
    </x:row>
    <x:row r="157">
      <x:c r="A157" s="19" t="str">
        <x:v>V0156</x:v>
      </x:c>
      <x:c r="B157" s="20" t="n">
        <x:v>46088</x:v>
      </x:c>
      <x:c r="C157" s="21" t="str">
        <x:v>Este</x:v>
      </x:c>
      <x:c r="D157" s="21" t="str">
        <x:v>Tienda</x:v>
      </x:c>
      <x:c r="E157" s="21" t="str">
        <x:v>Oficina</x:v>
      </x:c>
      <x:c r="F157" s="22" t="n">
        <x:v>6</x:v>
      </x:c>
      <x:c r="G157" s="23" t="n">
        <x:v>35</x:v>
      </x:c>
      <x:c r="H157" s="24" t="n">
        <x:v>0.1</x:v>
      </x:c>
      <x:c r="I157" s="23" t="n">
        <x:v>22.05</x:v>
      </x:c>
      <x:c r="J157" s="25" t="n">
        <x:v>189</x:v>
      </x:c>
    </x:row>
    <x:row r="158">
      <x:c r="A158" s="19" t="str">
        <x:v>V0157</x:v>
      </x:c>
      <x:c r="B158" s="20" t="n">
        <x:v>46089</x:v>
      </x:c>
      <x:c r="C158" s="21" t="str">
        <x:v>Norte</x:v>
      </x:c>
      <x:c r="D158" s="21" t="str">
        <x:v>Web</x:v>
      </x:c>
      <x:c r="E158" s="21" t="str">
        <x:v>Tecnología</x:v>
      </x:c>
      <x:c r="F158" s="22" t="n">
        <x:v>1</x:v>
      </x:c>
      <x:c r="G158" s="23" t="n">
        <x:v>260</x:v>
      </x:c>
      <x:c r="H158" s="24" t="n">
        <x:v>0</x:v>
      </x:c>
      <x:c r="I158" s="23" t="n">
        <x:v>135.2</x:v>
      </x:c>
      <x:c r="J158" s="25" t="n">
        <x:v>260</x:v>
      </x:c>
    </x:row>
    <x:row r="159">
      <x:c r="A159" s="19" t="str">
        <x:v>V0158</x:v>
      </x:c>
      <x:c r="B159" s="20" t="n">
        <x:v>46090</x:v>
      </x:c>
      <x:c r="C159" s="21" t="str">
        <x:v>Centro</x:v>
      </x:c>
      <x:c r="D159" s="21" t="str">
        <x:v>Comercial</x:v>
      </x:c>
      <x:c r="E159" s="21" t="str">
        <x:v>Papelería</x:v>
      </x:c>
      <x:c r="F159" s="22" t="n">
        <x:v>2</x:v>
      </x:c>
      <x:c r="G159" s="23" t="n">
        <x:v>80</x:v>
      </x:c>
      <x:c r="H159" s="24" t="n">
        <x:v>0</x:v>
      </x:c>
      <x:c r="I159" s="23" t="n">
        <x:v>46.4</x:v>
      </x:c>
      <x:c r="J159" s="25" t="n">
        <x:v>160</x:v>
      </x:c>
    </x:row>
    <x:row r="160">
      <x:c r="A160" s="19" t="str">
        <x:v>V0159</x:v>
      </x:c>
      <x:c r="B160" s="20" t="n">
        <x:v>46091</x:v>
      </x:c>
      <x:c r="C160" s="21" t="str">
        <x:v>Sur</x:v>
      </x:c>
      <x:c r="D160" s="21" t="str">
        <x:v>Tienda</x:v>
      </x:c>
      <x:c r="E160" s="21" t="str">
        <x:v>Oficina</x:v>
      </x:c>
      <x:c r="F160" s="22" t="n">
        <x:v>3</x:v>
      </x:c>
      <x:c r="G160" s="23" t="n">
        <x:v>420</x:v>
      </x:c>
      <x:c r="H160" s="24" t="n">
        <x:v>0.05</x:v>
      </x:c>
      <x:c r="I160" s="23" t="n">
        <x:v>264.6</x:v>
      </x:c>
      <x:c r="J160" s="25" t="n">
        <x:v>1197</x:v>
      </x:c>
    </x:row>
    <x:row r="161">
      <x:c r="A161" s="19" t="str">
        <x:v>V0160</x:v>
      </x:c>
      <x:c r="B161" s="20" t="n">
        <x:v>46092</x:v>
      </x:c>
      <x:c r="C161" s="21" t="str">
        <x:v>Este</x:v>
      </x:c>
      <x:c r="D161" s="21" t="str">
        <x:v>Web</x:v>
      </x:c>
      <x:c r="E161" s="21" t="str">
        <x:v>Tecnología</x:v>
      </x:c>
      <x:c r="F161" s="22" t="n">
        <x:v>4</x:v>
      </x:c>
      <x:c r="G161" s="23" t="n">
        <x:v>140</x:v>
      </x:c>
      <x:c r="H161" s="24" t="n">
        <x:v>0.1</x:v>
      </x:c>
      <x:c r="I161" s="23" t="n">
        <x:v>72.8</x:v>
      </x:c>
      <x:c r="J161" s="25" t="n">
        <x:v>504</x:v>
      </x:c>
    </x:row>
    <x:row r="162">
      <x:c r="A162" s="19" t="str">
        <x:v>V0161</x:v>
      </x:c>
      <x:c r="B162" s="20" t="n">
        <x:v>46093</x:v>
      </x:c>
      <x:c r="C162" s="21" t="str">
        <x:v>Norte</x:v>
      </x:c>
      <x:c r="D162" s="21" t="str">
        <x:v>Comercial</x:v>
      </x:c>
      <x:c r="E162" s="21" t="str">
        <x:v>Papelería</x:v>
      </x:c>
      <x:c r="F162" s="22" t="n">
        <x:v>5</x:v>
      </x:c>
      <x:c r="G162" s="23" t="n">
        <x:v>35</x:v>
      </x:c>
      <x:c r="H162" s="24" t="n">
        <x:v>0</x:v>
      </x:c>
      <x:c r="I162" s="23" t="n">
        <x:v>20.3</x:v>
      </x:c>
      <x:c r="J162" s="25" t="n">
        <x:v>175</x:v>
      </x:c>
    </x:row>
    <x:row r="163">
      <x:c r="A163" s="19" t="str">
        <x:v>V0162</x:v>
      </x:c>
      <x:c r="B163" s="20" t="n">
        <x:v>46094</x:v>
      </x:c>
      <x:c r="C163" s="21" t="str">
        <x:v>Centro</x:v>
      </x:c>
      <x:c r="D163" s="21" t="str">
        <x:v>Tienda</x:v>
      </x:c>
      <x:c r="E163" s="21" t="str">
        <x:v>Oficina</x:v>
      </x:c>
      <x:c r="F163" s="22" t="n">
        <x:v>6</x:v>
      </x:c>
      <x:c r="G163" s="23" t="n">
        <x:v>260</x:v>
      </x:c>
      <x:c r="H163" s="24" t="n">
        <x:v>0</x:v>
      </x:c>
      <x:c r="I163" s="23" t="n">
        <x:v>163.8</x:v>
      </x:c>
      <x:c r="J163" s="25" t="n">
        <x:v>1560</x:v>
      </x:c>
    </x:row>
    <x:row r="164">
      <x:c r="A164" s="19" t="str">
        <x:v>V0163</x:v>
      </x:c>
      <x:c r="B164" s="20" t="n">
        <x:v>46095</x:v>
      </x:c>
      <x:c r="C164" s="21" t="str">
        <x:v>Sur</x:v>
      </x:c>
      <x:c r="D164" s="21" t="str">
        <x:v>Web</x:v>
      </x:c>
      <x:c r="E164" s="21" t="str">
        <x:v>Tecnología</x:v>
      </x:c>
      <x:c r="F164" s="22" t="n">
        <x:v>1</x:v>
      </x:c>
      <x:c r="G164" s="23" t="n">
        <x:v>80</x:v>
      </x:c>
      <x:c r="H164" s="24" t="n">
        <x:v>0.05</x:v>
      </x:c>
      <x:c r="I164" s="23" t="n">
        <x:v>41.6</x:v>
      </x:c>
      <x:c r="J164" s="25" t="n">
        <x:v>76</x:v>
      </x:c>
    </x:row>
    <x:row r="165">
      <x:c r="A165" s="19" t="str">
        <x:v>V0164</x:v>
      </x:c>
      <x:c r="B165" s="20" t="n">
        <x:v>46096</x:v>
      </x:c>
      <x:c r="C165" s="21" t="str">
        <x:v>Este</x:v>
      </x:c>
      <x:c r="D165" s="21" t="str">
        <x:v>Comercial</x:v>
      </x:c>
      <x:c r="E165" s="21" t="str">
        <x:v>Papelería</x:v>
      </x:c>
      <x:c r="F165" s="22" t="n">
        <x:v>2</x:v>
      </x:c>
      <x:c r="G165" s="23" t="n">
        <x:v>420</x:v>
      </x:c>
      <x:c r="H165" s="24" t="n">
        <x:v>0.1</x:v>
      </x:c>
      <x:c r="I165" s="23" t="n">
        <x:v>243.6</x:v>
      </x:c>
      <x:c r="J165" s="25" t="n">
        <x:v>756</x:v>
      </x:c>
    </x:row>
    <x:row r="166">
      <x:c r="A166" s="19" t="str">
        <x:v>V0165</x:v>
      </x:c>
      <x:c r="B166" s="20" t="n">
        <x:v>46097</x:v>
      </x:c>
      <x:c r="C166" s="21" t="str">
        <x:v>Norte</x:v>
      </x:c>
      <x:c r="D166" s="21" t="str">
        <x:v>Tienda</x:v>
      </x:c>
      <x:c r="E166" s="21" t="str">
        <x:v>Oficina</x:v>
      </x:c>
      <x:c r="F166" s="22" t="n">
        <x:v>3</x:v>
      </x:c>
      <x:c r="G166" s="23" t="n">
        <x:v>140</x:v>
      </x:c>
      <x:c r="H166" s="24" t="n">
        <x:v>0</x:v>
      </x:c>
      <x:c r="I166" s="23" t="n">
        <x:v>88.2</x:v>
      </x:c>
      <x:c r="J166" s="25" t="n">
        <x:v>420</x:v>
      </x:c>
    </x:row>
    <x:row r="167">
      <x:c r="A167" s="19" t="str">
        <x:v>V0166</x:v>
      </x:c>
      <x:c r="B167" s="20" t="n">
        <x:v>46098</x:v>
      </x:c>
      <x:c r="C167" s="21" t="str">
        <x:v>Centro</x:v>
      </x:c>
      <x:c r="D167" s="21" t="str">
        <x:v>Web</x:v>
      </x:c>
      <x:c r="E167" s="21" t="str">
        <x:v>Tecnología</x:v>
      </x:c>
      <x:c r="F167" s="22" t="n">
        <x:v>4</x:v>
      </x:c>
      <x:c r="G167" s="23" t="n">
        <x:v>35</x:v>
      </x:c>
      <x:c r="H167" s="24" t="n">
        <x:v>0</x:v>
      </x:c>
      <x:c r="I167" s="23" t="n">
        <x:v>18.2</x:v>
      </x:c>
      <x:c r="J167" s="25" t="n">
        <x:v>140</x:v>
      </x:c>
    </x:row>
    <x:row r="168">
      <x:c r="A168" s="19" t="str">
        <x:v>V0167</x:v>
      </x:c>
      <x:c r="B168" s="20" t="n">
        <x:v>46099</x:v>
      </x:c>
      <x:c r="C168" s="21" t="str">
        <x:v>Sur</x:v>
      </x:c>
      <x:c r="D168" s="21" t="str">
        <x:v>Comercial</x:v>
      </x:c>
      <x:c r="E168" s="21" t="str">
        <x:v>Papelería</x:v>
      </x:c>
      <x:c r="F168" s="22" t="n">
        <x:v>5</x:v>
      </x:c>
      <x:c r="G168" s="23" t="n">
        <x:v>260</x:v>
      </x:c>
      <x:c r="H168" s="24" t="n">
        <x:v>0.05</x:v>
      </x:c>
      <x:c r="I168" s="23" t="n">
        <x:v>150.8</x:v>
      </x:c>
      <x:c r="J168" s="25" t="n">
        <x:v>1235</x:v>
      </x:c>
    </x:row>
    <x:row r="169">
      <x:c r="A169" s="19" t="str">
        <x:v>V0168</x:v>
      </x:c>
      <x:c r="B169" s="20" t="n">
        <x:v>46100</x:v>
      </x:c>
      <x:c r="C169" s="21" t="str">
        <x:v>Este</x:v>
      </x:c>
      <x:c r="D169" s="21" t="str">
        <x:v>Tienda</x:v>
      </x:c>
      <x:c r="E169" s="21" t="str">
        <x:v>Oficina</x:v>
      </x:c>
      <x:c r="F169" s="22" t="n">
        <x:v>6</x:v>
      </x:c>
      <x:c r="G169" s="23" t="n">
        <x:v>80</x:v>
      </x:c>
      <x:c r="H169" s="24" t="n">
        <x:v>0.1</x:v>
      </x:c>
      <x:c r="I169" s="23" t="n">
        <x:v>50.4</x:v>
      </x:c>
      <x:c r="J169" s="25" t="n">
        <x:v>432</x:v>
      </x:c>
    </x:row>
    <x:row r="170">
      <x:c r="A170" s="19" t="str">
        <x:v>V0169</x:v>
      </x:c>
      <x:c r="B170" s="20" t="n">
        <x:v>46101</x:v>
      </x:c>
      <x:c r="C170" s="21" t="str">
        <x:v>Norte</x:v>
      </x:c>
      <x:c r="D170" s="21" t="str">
        <x:v>Web</x:v>
      </x:c>
      <x:c r="E170" s="21" t="str">
        <x:v>Tecnología</x:v>
      </x:c>
      <x:c r="F170" s="22" t="n">
        <x:v>1</x:v>
      </x:c>
      <x:c r="G170" s="23" t="n">
        <x:v>420</x:v>
      </x:c>
      <x:c r="H170" s="24" t="n">
        <x:v>0</x:v>
      </x:c>
      <x:c r="I170" s="23" t="n">
        <x:v>218.4</x:v>
      </x:c>
      <x:c r="J170" s="25" t="n">
        <x:v>420</x:v>
      </x:c>
    </x:row>
    <x:row r="171">
      <x:c r="A171" s="19" t="str">
        <x:v>V0170</x:v>
      </x:c>
      <x:c r="B171" s="20" t="n">
        <x:v>46102</x:v>
      </x:c>
      <x:c r="C171" s="21" t="str">
        <x:v>Centro</x:v>
      </x:c>
      <x:c r="D171" s="21" t="str">
        <x:v>Comercial</x:v>
      </x:c>
      <x:c r="E171" s="21" t="str">
        <x:v>Papelería</x:v>
      </x:c>
      <x:c r="F171" s="22" t="n">
        <x:v>2</x:v>
      </x:c>
      <x:c r="G171" s="23" t="n">
        <x:v>140</x:v>
      </x:c>
      <x:c r="H171" s="24" t="n">
        <x:v>0</x:v>
      </x:c>
      <x:c r="I171" s="23" t="n">
        <x:v>81.2</x:v>
      </x:c>
      <x:c r="J171" s="25" t="n">
        <x:v>280</x:v>
      </x:c>
    </x:row>
    <x:row r="172">
      <x:c r="A172" s="19" t="str">
        <x:v>V0171</x:v>
      </x:c>
      <x:c r="B172" s="20" t="n">
        <x:v>46103</x:v>
      </x:c>
      <x:c r="C172" s="21" t="str">
        <x:v>Sur</x:v>
      </x:c>
      <x:c r="D172" s="21" t="str">
        <x:v>Tienda</x:v>
      </x:c>
      <x:c r="E172" s="21" t="str">
        <x:v>Oficina</x:v>
      </x:c>
      <x:c r="F172" s="22" t="n">
        <x:v>3</x:v>
      </x:c>
      <x:c r="G172" s="23" t="n">
        <x:v>35</x:v>
      </x:c>
      <x:c r="H172" s="24" t="n">
        <x:v>0.05</x:v>
      </x:c>
      <x:c r="I172" s="23" t="n">
        <x:v>22.05</x:v>
      </x:c>
      <x:c r="J172" s="25" t="n">
        <x:v>99.75</x:v>
      </x:c>
    </x:row>
    <x:row r="173">
      <x:c r="A173" s="19" t="str">
        <x:v>V0172</x:v>
      </x:c>
      <x:c r="B173" s="20" t="n">
        <x:v>46104</x:v>
      </x:c>
      <x:c r="C173" s="21" t="str">
        <x:v>Este</x:v>
      </x:c>
      <x:c r="D173" s="21" t="str">
        <x:v>Web</x:v>
      </x:c>
      <x:c r="E173" s="21" t="str">
        <x:v>Tecnología</x:v>
      </x:c>
      <x:c r="F173" s="22" t="n">
        <x:v>4</x:v>
      </x:c>
      <x:c r="G173" s="23" t="n">
        <x:v>260</x:v>
      </x:c>
      <x:c r="H173" s="24" t="n">
        <x:v>0.1</x:v>
      </x:c>
      <x:c r="I173" s="23" t="n">
        <x:v>135.2</x:v>
      </x:c>
      <x:c r="J173" s="25" t="n">
        <x:v>936</x:v>
      </x:c>
    </x:row>
    <x:row r="174">
      <x:c r="A174" s="19" t="str">
        <x:v>V0173</x:v>
      </x:c>
      <x:c r="B174" s="20" t="n">
        <x:v>46105</x:v>
      </x:c>
      <x:c r="C174" s="21" t="str">
        <x:v>Norte</x:v>
      </x:c>
      <x:c r="D174" s="21" t="str">
        <x:v>Comercial</x:v>
      </x:c>
      <x:c r="E174" s="21" t="str">
        <x:v>Papelería</x:v>
      </x:c>
      <x:c r="F174" s="22" t="n">
        <x:v>5</x:v>
      </x:c>
      <x:c r="G174" s="23" t="n">
        <x:v>80</x:v>
      </x:c>
      <x:c r="H174" s="24" t="n">
        <x:v>0</x:v>
      </x:c>
      <x:c r="I174" s="23" t="n">
        <x:v>46.4</x:v>
      </x:c>
      <x:c r="J174" s="25" t="n">
        <x:v>400</x:v>
      </x:c>
    </x:row>
    <x:row r="175">
      <x:c r="A175" s="19" t="str">
        <x:v>V0174</x:v>
      </x:c>
      <x:c r="B175" s="20" t="n">
        <x:v>46106</x:v>
      </x:c>
      <x:c r="C175" s="21" t="str">
        <x:v>Centro</x:v>
      </x:c>
      <x:c r="D175" s="21" t="str">
        <x:v>Tienda</x:v>
      </x:c>
      <x:c r="E175" s="21" t="str">
        <x:v>Oficina</x:v>
      </x:c>
      <x:c r="F175" s="22" t="n">
        <x:v>6</x:v>
      </x:c>
      <x:c r="G175" s="23" t="n">
        <x:v>420</x:v>
      </x:c>
      <x:c r="H175" s="24" t="n">
        <x:v>0</x:v>
      </x:c>
      <x:c r="I175" s="23" t="n">
        <x:v>264.6</x:v>
      </x:c>
      <x:c r="J175" s="25" t="n">
        <x:v>2520</x:v>
      </x:c>
    </x:row>
    <x:row r="176">
      <x:c r="A176" s="19" t="str">
        <x:v>V0175</x:v>
      </x:c>
      <x:c r="B176" s="20" t="n">
        <x:v>46107</x:v>
      </x:c>
      <x:c r="C176" s="21" t="str">
        <x:v>Sur</x:v>
      </x:c>
      <x:c r="D176" s="21" t="str">
        <x:v>Web</x:v>
      </x:c>
      <x:c r="E176" s="21" t="str">
        <x:v>Tecnología</x:v>
      </x:c>
      <x:c r="F176" s="22" t="n">
        <x:v>1</x:v>
      </x:c>
      <x:c r="G176" s="23" t="n">
        <x:v>140</x:v>
      </x:c>
      <x:c r="H176" s="24" t="n">
        <x:v>0.05</x:v>
      </x:c>
      <x:c r="I176" s="23" t="n">
        <x:v>72.8</x:v>
      </x:c>
      <x:c r="J176" s="25" t="n">
        <x:v>133</x:v>
      </x:c>
    </x:row>
    <x:row r="177">
      <x:c r="A177" s="19" t="str">
        <x:v>V0176</x:v>
      </x:c>
      <x:c r="B177" s="20" t="n">
        <x:v>46108</x:v>
      </x:c>
      <x:c r="C177" s="21" t="str">
        <x:v>Este</x:v>
      </x:c>
      <x:c r="D177" s="21" t="str">
        <x:v>Comercial</x:v>
      </x:c>
      <x:c r="E177" s="21" t="str">
        <x:v>Papelería</x:v>
      </x:c>
      <x:c r="F177" s="22" t="n">
        <x:v>2</x:v>
      </x:c>
      <x:c r="G177" s="23" t="n">
        <x:v>35</x:v>
      </x:c>
      <x:c r="H177" s="24" t="n">
        <x:v>0.1</x:v>
      </x:c>
      <x:c r="I177" s="23" t="n">
        <x:v>20.3</x:v>
      </x:c>
      <x:c r="J177" s="25" t="n">
        <x:v>63</x:v>
      </x:c>
    </x:row>
    <x:row r="178">
      <x:c r="A178" s="19" t="str">
        <x:v>V0177</x:v>
      </x:c>
      <x:c r="B178" s="20" t="n">
        <x:v>46109</x:v>
      </x:c>
      <x:c r="C178" s="21" t="str">
        <x:v>Norte</x:v>
      </x:c>
      <x:c r="D178" s="21" t="str">
        <x:v>Tienda</x:v>
      </x:c>
      <x:c r="E178" s="21" t="str">
        <x:v>Oficina</x:v>
      </x:c>
      <x:c r="F178" s="22" t="n">
        <x:v>3</x:v>
      </x:c>
      <x:c r="G178" s="23" t="n">
        <x:v>260</x:v>
      </x:c>
      <x:c r="H178" s="24" t="n">
        <x:v>0</x:v>
      </x:c>
      <x:c r="I178" s="23" t="n">
        <x:v>163.8</x:v>
      </x:c>
      <x:c r="J178" s="25" t="n">
        <x:v>780</x:v>
      </x:c>
    </x:row>
    <x:row r="179">
      <x:c r="A179" s="19" t="str">
        <x:v>V0178</x:v>
      </x:c>
      <x:c r="B179" s="20" t="n">
        <x:v>46110</x:v>
      </x:c>
      <x:c r="C179" s="21" t="str">
        <x:v>Centro</x:v>
      </x:c>
      <x:c r="D179" s="21" t="str">
        <x:v>Web</x:v>
      </x:c>
      <x:c r="E179" s="21" t="str">
        <x:v>Tecnología</x:v>
      </x:c>
      <x:c r="F179" s="22" t="n">
        <x:v>4</x:v>
      </x:c>
      <x:c r="G179" s="23" t="n">
        <x:v>80</x:v>
      </x:c>
      <x:c r="H179" s="24" t="n">
        <x:v>0</x:v>
      </x:c>
      <x:c r="I179" s="23" t="n">
        <x:v>41.6</x:v>
      </x:c>
      <x:c r="J179" s="25" t="n">
        <x:v>320</x:v>
      </x:c>
    </x:row>
    <x:row r="180">
      <x:c r="A180" s="19" t="str">
        <x:v>V0179</x:v>
      </x:c>
      <x:c r="B180" s="20" t="n">
        <x:v>46111</x:v>
      </x:c>
      <x:c r="C180" s="21" t="str">
        <x:v>Sur</x:v>
      </x:c>
      <x:c r="D180" s="21" t="str">
        <x:v>Comercial</x:v>
      </x:c>
      <x:c r="E180" s="21" t="str">
        <x:v>Papelería</x:v>
      </x:c>
      <x:c r="F180" s="22" t="n">
        <x:v>5</x:v>
      </x:c>
      <x:c r="G180" s="23" t="n">
        <x:v>420</x:v>
      </x:c>
      <x:c r="H180" s="24" t="n">
        <x:v>0.05</x:v>
      </x:c>
      <x:c r="I180" s="23" t="n">
        <x:v>243.6</x:v>
      </x:c>
      <x:c r="J180" s="25" t="n">
        <x:v>1995</x:v>
      </x:c>
    </x:row>
    <x:row r="181">
      <x:c r="A181" s="26" t="str">
        <x:v>V0180</x:v>
      </x:c>
      <x:c r="B181" s="27" t="n">
        <x:v>46112</x:v>
      </x:c>
      <x:c r="C181" s="28" t="str">
        <x:v>Este</x:v>
      </x:c>
      <x:c r="D181" s="28" t="str">
        <x:v>Tienda</x:v>
      </x:c>
      <x:c r="E181" s="28" t="str">
        <x:v>Oficina</x:v>
      </x:c>
      <x:c r="F181" s="29" t="n">
        <x:v>6</x:v>
      </x:c>
      <x:c r="G181" s="30" t="n">
        <x:v>140</x:v>
      </x:c>
      <x:c r="H181" s="31" t="n">
        <x:v>0.1</x:v>
      </x:c>
      <x:c r="I181" s="30" t="n">
        <x:v>88.2</x:v>
      </x:c>
      <x:c r="J181" s="32" t="n">
        <x:v>756</x:v>
      </x:c>
    </x:row>
  </x:sheetData>
  <x:pageMargins left="0.7" right="0.7" top="0.75" bottom="0.75" header="0.3" footer="0.3"/>
  <x:tableParts count="1">
    <x:tablePart xmlns:r="http://schemas.openxmlformats.org/officeDocument/2006/relationships" r:id="R21f227ac40f0432b"/>
  </x:tableParts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80" hidden="0" customWidth="1"/>
  </x:cols>
  <x:sheetData>
    <x:row r="1">
      <x:c r="A1" s="54" t="str">
        <x:v>KINTAVOR · Crea tu primer dashboard desde Excel</x:v>
      </x:c>
      <x:c r="B1" s="54"/>
      <x:c r="C1" s="54"/>
      <x:c r="D1" s="54"/>
      <x:c r="E1" s="54"/>
      <x:c r="F1" s="54"/>
      <x:c r="G1" s="54"/>
      <x:c r="H1" s="54"/>
    </x:row>
    <x:row r="2">
      <x:c r="A2" s="54"/>
      <x:c r="B2" s="54"/>
      <x:c r="C2" s="54"/>
      <x:c r="D2" s="54"/>
      <x:c r="E2" s="54"/>
      <x:c r="F2" s="54"/>
      <x:c r="G2" s="54"/>
      <x:c r="H2" s="54"/>
    </x:row>
    <x:row r="4">
      <x:c r="A4" t="str">
        <x:v>Dataset sintético: una fila por operación. No contiene datos personales ni requiere Power BI Desktop.</x:v>
      </x:c>
    </x:row>
    <x:row r="6">
      <x:c r="A6" s="60" t="str">
        <x:v>Paso</x:v>
      </x:c>
      <x:c r="B6" s="61" t="str">
        <x:v>Comprobación</x:v>
      </x:c>
    </x:row>
    <x:row r="7">
      <x:c r="A7" s="62" t="n">
        <x:v>1</x:v>
      </x:c>
      <x:c r="B7" s="72" t="str">
        <x:v>Verifica que cada fila sea una venta y que fechas/números tengan tipos correctos.</x:v>
      </x:c>
    </x:row>
    <x:row r="8">
      <x:c r="A8" s="62" t="n">
        <x:v>2</x:v>
      </x:c>
      <x:c r="B8" s="72" t="str">
        <x:v>Reconcilia ventas y unidades con las fórmulas auditables del Dashboard referencia.</x:v>
      </x:c>
    </x:row>
    <x:row r="9">
      <x:c r="A9" s="62" t="n">
        <x:v>3</x:v>
      </x:c>
      <x:c r="B9" s="72" t="str">
        <x:v>Crea una tabla dinámica por mes y región usando Importe como suma.</x:v>
      </x:c>
    </x:row>
    <x:row r="10">
      <x:c r="A10" s="62" t="n">
        <x:v>4</x:v>
      </x:c>
      <x:c r="B10" s="72" t="str">
        <x:v>Elige un gráfico de líneas para la tendencia y barras para comparar regiones.</x:v>
      </x:c>
    </x:row>
    <x:row r="11">
      <x:c r="A11" s="64" t="n">
        <x:v>5</x:v>
      </x:c>
      <x:c r="B11" s="73" t="str">
        <x:v>Redacta un insight con periodo, magnitud y limitación.</x:v>
      </x:c>
    </x:row>
  </x:sheetData>
  <x:mergeCells>
    <x:mergeCell ref="A1:H2"/>
    <x:mergeCell ref="A4:H4"/>
  </x:mergeCells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6" hidden="0" customWidth="1"/>
    <x:col min="2" max="2" width="16" hidden="0" customWidth="1"/>
    <x:col min="3" max="3" width="16" hidden="0" customWidth="1"/>
    <x:col min="4" max="4" width="16" hidden="0" customWidth="1"/>
    <x:col min="5" max="5" width="16" hidden="0" customWidth="1"/>
    <x:col min="6" max="6" width="16" hidden="0" customWidth="1"/>
    <x:col min="7" max="7" width="16" hidden="0" customWidth="1"/>
    <x:col min="8" max="8" width="16" hidden="0" customWidth="1"/>
  </x:cols>
  <x:sheetData>
    <x:row r="1">
      <x:c r="A1" s="78" t="str">
        <x:v>Dashboard de referencia · Ventas enero–marzo 2026</x:v>
      </x:c>
      <x:c r="B1" s="78"/>
      <x:c r="C1" s="78"/>
      <x:c r="D1" s="78"/>
      <x:c r="E1" s="78"/>
      <x:c r="F1" s="78"/>
      <x:c r="G1" s="78"/>
      <x:c r="H1" s="78"/>
    </x:row>
    <x:row r="2">
      <x:c r="A2" s="78"/>
      <x:c r="B2" s="78"/>
      <x:c r="C2" s="78"/>
      <x:c r="D2" s="78"/>
      <x:c r="E2" s="78"/>
      <x:c r="F2" s="78"/>
      <x:c r="G2" s="78"/>
      <x:c r="H2" s="78"/>
    </x:row>
    <x:row r="4">
      <x:c r="A4" s="90" t="str">
        <x:v>Ventas</x:v>
      </x:c>
      <x:c r="B4" s="91"/>
      <x:c r="C4" s="90" t="str">
        <x:v>Unidades</x:v>
      </x:c>
      <x:c r="D4" s="91"/>
      <x:c r="E4" s="90" t="str">
        <x:v>Ticket medio</x:v>
      </x:c>
      <x:c r="F4" s="91"/>
      <x:c r="G4" s="90" t="str">
        <x:v>Operaciones</x:v>
      </x:c>
      <x:c r="H4" s="91"/>
    </x:row>
    <x:row r="5">
      <x:c r="A5" s="94" t="n">
        <x:f>SUM('Datos'!$J$2:$J$181)</x:f>
        <x:v>113181.75</x:v>
      </x:c>
      <x:c r="B5" s="95"/>
      <x:c r="C5" s="98" t="n">
        <x:f>SUM('Datos'!$F$2:$F$181)</x:f>
        <x:v>630</x:v>
      </x:c>
      <x:c r="D5" s="95"/>
      <x:c r="E5" s="94" t="n">
        <x:f>A5/COUNTA('Datos'!$A$2:$A$181)</x:f>
        <x:v>628.7875</x:v>
      </x:c>
      <x:c r="F5" s="95"/>
      <x:c r="G5" s="98" t="n">
        <x:f>COUNTA('Datos'!$A$2:$A$181)</x:f>
        <x:v>180</x:v>
      </x:c>
      <x:c r="H5" s="85"/>
    </x:row>
    <x:row r="8">
      <x:c r="A8" s="60" t="str">
        <x:v>Región</x:v>
      </x:c>
      <x:c r="B8" s="61" t="str">
        <x:v>Ventas</x:v>
      </x:c>
      <x:c r="D8" s="60" t="str">
        <x:v>Mes</x:v>
      </x:c>
      <x:c r="E8" s="61" t="str">
        <x:v>Ventas</x:v>
      </x:c>
    </x:row>
    <x:row r="9">
      <x:c r="A9" s="62" t="str">
        <x:v>Norte</x:v>
      </x:c>
      <x:c r="B9" s="102" t="n">
        <x:f>SUMIF('Datos'!$C$2:$C$181,A9,'Datos'!$J$2:$J$181)</x:f>
        <x:v>25245</x:v>
      </x:c>
      <x:c r="D9" s="62" t="str">
        <x:v>2026-01</x:v>
      </x:c>
      <x:c r="E9" s="102" t="n">
        <x:f>SUMIFS('Datos'!$J$2:$J$181,'Datos'!$B$2:$B$181,"&gt;="&amp;DATE(2026,ROW()-8,1),'Datos'!$B$2:$B$181,"&lt;"&amp;DATE(2026,ROW()-7,1))</x:f>
        <x:v>37795.5</x:v>
      </x:c>
    </x:row>
    <x:row r="10">
      <x:c r="A10" s="62" t="str">
        <x:v>Centro</x:v>
      </x:c>
      <x:c r="B10" s="102" t="n">
        <x:f>SUMIF('Datos'!$C$2:$C$181,A10,'Datos'!$J$2:$J$181)</x:f>
        <x:v>33660</x:v>
      </x:c>
      <x:c r="D10" s="62" t="str">
        <x:v>2026-02</x:v>
      </x:c>
      <x:c r="E10" s="102" t="n">
        <x:f>SUMIFS('Datos'!$J$2:$J$181,'Datos'!$B$2:$B$181,"&gt;="&amp;DATE(2026,ROW()-8,1),'Datos'!$B$2:$B$181,"&lt;"&amp;DATE(2026,ROW()-7,1))</x:f>
        <x:v>36063</x:v>
      </x:c>
    </x:row>
    <x:row r="11">
      <x:c r="A11" s="62" t="str">
        <x:v>Sur</x:v>
      </x:c>
      <x:c r="B11" s="102" t="n">
        <x:f>SUMIF('Datos'!$C$2:$C$181,A11,'Datos'!$J$2:$J$181)</x:f>
        <x:v>23982.75</x:v>
      </x:c>
      <x:c r="D11" s="64" t="str">
        <x:v>2026-03</x:v>
      </x:c>
      <x:c r="E11" s="103" t="n">
        <x:f>SUMIFS('Datos'!$J$2:$J$181,'Datos'!$B$2:$B$181,"&gt;="&amp;DATE(2026,ROW()-8,1),'Datos'!$B$2:$B$181,"&lt;"&amp;DATE(2026,ROW()-7,1))</x:f>
        <x:v>39323.25</x:v>
      </x:c>
    </x:row>
    <x:row r="12">
      <x:c r="A12" s="64" t="str">
        <x:v>Este</x:v>
      </x:c>
      <x:c r="B12" s="103" t="n">
        <x:f>SUMIF('Datos'!$C$2:$C$181,A12,'Datos'!$J$2:$J$181)</x:f>
        <x:v>30294</x:v>
      </x:c>
    </x:row>
    <x:row r="30">
      <x:c r="A30" t="str">
        <x:v>Fuente: dataset sintético KINTAVOR · versión 1.0.0 · generado y revisado 2026-08-15.</x:v>
      </x:c>
    </x:row>
  </x:sheetData>
  <x:mergeCells>
    <x:mergeCell ref="A1:H2"/>
    <x:mergeCell ref="A30:H31"/>
  </x:mergeCells>
  <x:pageMargins left="0.7" right="0.7" top="0.75" bottom="0.75" header="0.3" footer="0.3"/>
  <x:drawing xmlns:r="http://schemas.openxmlformats.org/officeDocument/2006/relationships" r:id="R4f2ef0f9f13d41c5"/>
</x:worksheet>
</file>